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201_{404CD03A-78CD-42AC-BC4A-F52CA59EC9F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17" i="1" l="1"/>
  <c r="G713" i="1"/>
  <c r="G709" i="1"/>
  <c r="G705" i="1"/>
  <c r="G701" i="1"/>
  <c r="G697" i="1"/>
  <c r="G693" i="1"/>
  <c r="G689" i="1"/>
  <c r="G685" i="1"/>
  <c r="G681" i="1"/>
  <c r="G675" i="1"/>
  <c r="G671" i="1"/>
  <c r="G667" i="1"/>
  <c r="G663" i="1"/>
  <c r="G659" i="1"/>
  <c r="G655" i="1"/>
  <c r="G651" i="1"/>
  <c r="G647" i="1"/>
  <c r="G643" i="1"/>
  <c r="G639" i="1"/>
  <c r="G635" i="1"/>
  <c r="G631" i="1"/>
  <c r="G627" i="1"/>
  <c r="G623" i="1"/>
  <c r="G619" i="1"/>
  <c r="G615" i="1"/>
  <c r="G611" i="1"/>
  <c r="G607" i="1"/>
  <c r="G603" i="1"/>
  <c r="G599" i="1"/>
  <c r="G595" i="1"/>
  <c r="G591" i="1"/>
  <c r="G587" i="1"/>
  <c r="G583" i="1"/>
  <c r="G579" i="1"/>
  <c r="G575" i="1"/>
  <c r="G569" i="1"/>
  <c r="G565" i="1"/>
  <c r="G561" i="1"/>
  <c r="G557" i="1"/>
  <c r="G553" i="1"/>
  <c r="G549" i="1"/>
  <c r="G545" i="1"/>
  <c r="G541" i="1"/>
  <c r="G537" i="1"/>
  <c r="G533" i="1"/>
  <c r="G529" i="1"/>
  <c r="G525" i="1"/>
  <c r="G521" i="1"/>
  <c r="G515" i="1"/>
  <c r="G511" i="1"/>
  <c r="G507" i="1"/>
  <c r="G503" i="1"/>
  <c r="G499" i="1"/>
  <c r="G495" i="1"/>
  <c r="G491" i="1"/>
  <c r="G487" i="1"/>
  <c r="G483" i="1"/>
  <c r="G479" i="1"/>
  <c r="G475" i="1"/>
  <c r="G471" i="1"/>
  <c r="G465" i="1"/>
  <c r="G461" i="1"/>
  <c r="G457" i="1"/>
  <c r="G453" i="1"/>
  <c r="G449" i="1"/>
  <c r="G445" i="1"/>
  <c r="G441" i="1"/>
  <c r="G437" i="1"/>
  <c r="G433" i="1"/>
  <c r="G429" i="1"/>
  <c r="G425" i="1"/>
  <c r="G421" i="1"/>
  <c r="G417" i="1"/>
  <c r="G413" i="1"/>
  <c r="G409" i="1"/>
  <c r="G405" i="1"/>
  <c r="G401" i="1"/>
  <c r="G397" i="1"/>
  <c r="G393" i="1"/>
  <c r="G389" i="1"/>
  <c r="G385" i="1"/>
  <c r="G381" i="1"/>
  <c r="G377" i="1"/>
  <c r="G373" i="1"/>
  <c r="G369" i="1"/>
  <c r="G365" i="1"/>
  <c r="G361" i="1"/>
  <c r="G357" i="1"/>
  <c r="G353" i="1"/>
  <c r="G347" i="1"/>
  <c r="G343" i="1"/>
  <c r="G339" i="1"/>
  <c r="G335" i="1"/>
  <c r="G331" i="1"/>
  <c r="G327" i="1"/>
  <c r="G323" i="1"/>
  <c r="G319" i="1"/>
  <c r="G315" i="1"/>
  <c r="G311" i="1"/>
  <c r="G307" i="1"/>
  <c r="G303" i="1"/>
  <c r="G299" i="1"/>
  <c r="G295" i="1"/>
  <c r="G291" i="1"/>
  <c r="G287" i="1"/>
  <c r="G283" i="1"/>
  <c r="G279" i="1"/>
  <c r="G275" i="1"/>
  <c r="G271" i="1"/>
  <c r="G267" i="1"/>
  <c r="G263" i="1"/>
  <c r="G259" i="1"/>
  <c r="G255" i="1"/>
  <c r="G251" i="1"/>
  <c r="G247" i="1"/>
  <c r="G243" i="1"/>
  <c r="G239" i="1"/>
  <c r="G233" i="1"/>
  <c r="G229" i="1"/>
  <c r="G225" i="1"/>
  <c r="G221" i="1"/>
  <c r="G217" i="1"/>
  <c r="G213" i="1"/>
  <c r="G209" i="1"/>
  <c r="G205" i="1"/>
  <c r="G201" i="1"/>
  <c r="G197" i="1"/>
  <c r="G193" i="1"/>
  <c r="G189" i="1"/>
  <c r="G185" i="1"/>
  <c r="G181" i="1"/>
  <c r="G177" i="1"/>
  <c r="G173" i="1"/>
  <c r="G169" i="1"/>
  <c r="G165" i="1"/>
  <c r="G161" i="1"/>
  <c r="G157" i="1"/>
  <c r="G153" i="1"/>
  <c r="G149" i="1"/>
  <c r="G145" i="1"/>
  <c r="G141" i="1"/>
  <c r="G137" i="1"/>
  <c r="G133" i="1"/>
  <c r="G129" i="1"/>
  <c r="G125" i="1"/>
  <c r="G121" i="1"/>
  <c r="G117" i="1"/>
  <c r="G113" i="1"/>
  <c r="G109" i="1"/>
  <c r="G105" i="1"/>
  <c r="G101" i="1"/>
  <c r="G97" i="1"/>
  <c r="G93" i="1"/>
  <c r="G89" i="1"/>
  <c r="G85" i="1"/>
  <c r="G81" i="1"/>
  <c r="G77" i="1"/>
  <c r="G73" i="1"/>
  <c r="G69" i="1"/>
  <c r="G65" i="1"/>
  <c r="G61" i="1"/>
  <c r="G57" i="1"/>
  <c r="G53" i="1"/>
  <c r="G47" i="1"/>
  <c r="G43" i="1"/>
  <c r="G39" i="1"/>
  <c r="G35" i="1"/>
  <c r="G31" i="1"/>
  <c r="G27" i="1"/>
  <c r="G23" i="1"/>
  <c r="G19" i="1"/>
  <c r="G15" i="1"/>
  <c r="G11" i="1"/>
  <c r="G573" i="1" l="1"/>
  <c r="G679" i="1"/>
  <c r="G721" i="1"/>
  <c r="G51" i="1"/>
  <c r="G237" i="1"/>
  <c r="G351" i="1"/>
  <c r="G469" i="1"/>
  <c r="G519" i="1"/>
  <c r="G722" i="1" s="1"/>
  <c r="G724" i="1" l="1"/>
  <c r="G723" i="1"/>
</calcChain>
</file>

<file path=xl/sharedStrings.xml><?xml version="1.0" encoding="utf-8"?>
<sst xmlns="http://schemas.openxmlformats.org/spreadsheetml/2006/main" count="552" uniqueCount="176">
  <si>
    <t>Название проекта</t>
  </si>
  <si>
    <t xml:space="preserve"> Объемный лист-смета </t>
  </si>
  <si>
    <t xml:space="preserve"> тыс.драм</t>
  </si>
  <si>
    <t>NN</t>
  </si>
  <si>
    <t xml:space="preserve">Обоснование </t>
  </si>
  <si>
    <t xml:space="preserve"> Название работ</t>
  </si>
  <si>
    <t>Ед.измер</t>
  </si>
  <si>
    <t>Количество</t>
  </si>
  <si>
    <t>Всего</t>
  </si>
  <si>
    <t xml:space="preserve">               Всего в % </t>
  </si>
  <si>
    <t>Аэрация 2/2 кв. 23</t>
  </si>
  <si>
    <t>E46-122</t>
  </si>
  <si>
    <t>Демонтаж оконных ставней /с подоконниками/</t>
  </si>
  <si>
    <t>P23-77</t>
  </si>
  <si>
    <t>Вывоз строительного мусора, излишков грунта и складских материалов, вывоз из здания, накопление</t>
  </si>
  <si>
    <t>ï</t>
  </si>
  <si>
    <t>C310-13</t>
  </si>
  <si>
    <t>Вывоз строительного мусора на расстояние до 13 км</t>
  </si>
  <si>
    <t>ßáõÏ³</t>
  </si>
  <si>
    <t>Установка окон армянского профиля с металлом, белого цвета, толщиной 60 мм, стеклопакет 4+4 мм, количество камер не менее 4, металлическая вставка 1,2 мм, расстояние между стеклами 12 мм или 18 мм /включая остекление/открывающихся</t>
  </si>
  <si>
    <t>Установка окон армянского профиля с металлом, белого цвета, толщиной 60 мм, стеклопакет 4+4 мм, количество камер не менее 4, металлическая вставка 1,2 мм, расстояние между стеклами 12 мм или 18 мм /включая остекление/неоткрывающихся</t>
  </si>
  <si>
    <t>Установка дверей металлических, белого цвета, количество камер не менее 4, металлических. Вставка 1,2 мм, межстекольное расстояние 12 мм или 18 мм (включая остекление), глухое</t>
  </si>
  <si>
    <t>E10-103</t>
  </si>
  <si>
    <t>Установка пластиковых подоконников шириной 40 см, белого цвета</t>
  </si>
  <si>
    <t>Стоимость пластиковых подоконников шириной 40 см, белого цвета</t>
  </si>
  <si>
    <t>·Ù</t>
  </si>
  <si>
    <t>P14-418</t>
  </si>
  <si>
    <t>Покраска плинтусов латексной краской, шпатлевка, хорошее качество</t>
  </si>
  <si>
    <t>Установка отделочных уголков плинтусов</t>
  </si>
  <si>
    <t>Всего 1</t>
  </si>
  <si>
    <t>Нор Харберд 1-я улица 23/4 дом</t>
  </si>
  <si>
    <t>E46-96</t>
  </si>
  <si>
    <t>Демонтаж кровельного покрытия</t>
  </si>
  <si>
    <t>E10-70
K=0.8</t>
  </si>
  <si>
    <t>Демонтаж деревянных конструкций /дальнейшее использование/</t>
  </si>
  <si>
    <t>23-77</t>
  </si>
  <si>
    <t>Сбор демонтированных материалов, снятие с кровли и вывоз из здания</t>
  </si>
  <si>
    <t>C310-13
ï.Ù.Ï 29</t>
  </si>
  <si>
    <t>Строительство. Вывоз мусора, погрузка и перестроение на расстоянии 13 км</t>
  </si>
  <si>
    <t>E6-161</t>
  </si>
  <si>
    <t>Изготовление цельнолитых примитивов (велосипедов) из бетона класса В25</t>
  </si>
  <si>
    <t>Амрматура  Ф 6AI</t>
  </si>
  <si>
    <t>Амрматура Ф 16А500С</t>
  </si>
  <si>
    <t>E6-20</t>
  </si>
  <si>
    <t>Изготовление монолитной плиты из бетона класса B25</t>
  </si>
  <si>
    <t>E46-124</t>
  </si>
  <si>
    <t>Демонтаж деревянных дверей и окон</t>
  </si>
  <si>
    <t>Металл, белый, толщина 60мм, установка окна из армянского профиля со стеклом 4+4мм, камера не менее 4, металл. вставка 1,2 мм, расстояние до стекла 12 мм или 18 мм /включая стеклянную упаковку,/отверстие</t>
  </si>
  <si>
    <t>Металл, белый, толщина 60мм, установка окна из армянского профиля со стеклом 4+4мм, камера не менее 4, металл. вставка 1,2 мм, расстояние до стекла 12 мм или 18 мм /включая стеклянный пакет,/ неоткрывающийся</t>
  </si>
  <si>
    <t>Металлическая дверь, белая, установка, количество камер не менее 4, металлическая вставка 1,2 мм, межстекольное расстояние 12 мм или 18 мм /армянская, включая фурнитуру, замки/</t>
  </si>
  <si>
    <t>Установка входной металлической двери /включая фурнитуру, замки/</t>
  </si>
  <si>
    <t>P11-186</t>
  </si>
  <si>
    <t>Выравнивание стен гипсовой штукатуркой</t>
  </si>
  <si>
    <t>P14-419</t>
  </si>
  <si>
    <t>Покраска потолков латексной краской, шпатлевка, хорошего качества</t>
  </si>
  <si>
    <t>Покраска стен латексной краской, шпатлевка, хорошего качества</t>
  </si>
  <si>
    <t>Покраска потолков латексной краской, шпаклевка, хорошее качество</t>
  </si>
  <si>
    <t>Монтаж отделочных уголков для плинтусов</t>
  </si>
  <si>
    <t>E34-390</t>
  </si>
  <si>
    <t>Выполнение подвесных потолков из гипсокартона /с устройством подконструкции/</t>
  </si>
  <si>
    <t>E17-96
K=0.5</t>
  </si>
  <si>
    <t>Установка электрического водонагревателя 9 кВт C3300 Cimmer или эквивалент</t>
  </si>
  <si>
    <t>Ñ³ï</t>
  </si>
  <si>
    <t>E17-61</t>
  </si>
  <si>
    <t>Монтаж демонтированных керамических унитазов, обычных</t>
  </si>
  <si>
    <t>E17-28</t>
  </si>
  <si>
    <t>Установка керамической мойки с новым сифоном</t>
  </si>
  <si>
    <t>E17-53</t>
  </si>
  <si>
    <t>Установка смесителя для раковины</t>
  </si>
  <si>
    <t>8-399-1</t>
  </si>
  <si>
    <t>Проводимость медных проводов ПВ-0,38 сечением 3х2,5 мм²</t>
  </si>
  <si>
    <t>Проводимость медных проводов ПВ-0,38 сечением 3х1,5 мм²</t>
  </si>
  <si>
    <t>8-525-1</t>
  </si>
  <si>
    <t>Автоматический выключатель однофазный 25А</t>
  </si>
  <si>
    <t>8-603-1</t>
  </si>
  <si>
    <t>Установка светодиодного светильника для ванной комнаты 11 Вт, 3300 лм</t>
  </si>
  <si>
    <t>8-591-7</t>
  </si>
  <si>
    <t>Установка розеток</t>
  </si>
  <si>
    <t>8-591-2</t>
  </si>
  <si>
    <t>Установка одного выключателя</t>
  </si>
  <si>
    <t>Кухонная мойка из промышленной нержавеющей стали, изготовлена ​​из ДСП, прямоугольная, высота 85 см, ширина 50 см, длина 80 см (раковина с двумя дверцами), включая установку оборудования с сифоном.</t>
  </si>
  <si>
    <t>E1-961</t>
  </si>
  <si>
    <t>Ручная прокладка траншей в грунтах III категории</t>
  </si>
  <si>
    <t>E16-261</t>
  </si>
  <si>
    <t>Монтаж трубопровода из полипропиленовых труб Ф 20х1,9мм с гидроиспытанием</t>
  </si>
  <si>
    <t>P5-122</t>
  </si>
  <si>
    <t>Подготовка ламината 12 мм / включая губку</t>
  </si>
  <si>
    <t>E5-43</t>
  </si>
  <si>
    <t>Выполнение гребней ламината h=8 мм</t>
  </si>
  <si>
    <t>E9-116</t>
  </si>
  <si>
    <t>Установка крепёжных элементов и соединений в существующие деревянные конструкции</t>
  </si>
  <si>
    <t>Ï·</t>
  </si>
  <si>
    <t>Анкерный болт 160/300</t>
  </si>
  <si>
    <t>E10-199</t>
  </si>
  <si>
    <t>Изготовление настила из 150x50 мм Пиломатериалы</t>
  </si>
  <si>
    <t>Брус 150х50мм</t>
  </si>
  <si>
    <t>Подготовка настила из бруса сечением 150x25 мм</t>
  </si>
  <si>
    <t>Брус 150х25мм</t>
  </si>
  <si>
    <t>E12-267</t>
  </si>
  <si>
    <t>Устройство кровли из профнастила КП-25-0,55 мм толщиной 0,55 мм</t>
  </si>
  <si>
    <t>E12-278</t>
  </si>
  <si>
    <t>Устройство водостоков из оцинкованного листа толщиной 0,55 мм</t>
  </si>
  <si>
    <t>P8-191</t>
  </si>
  <si>
    <t>Установка водосточных труб из оцинкованного листа Ф100 мм, включая воронки для водостоков</t>
  </si>
  <si>
    <t>Ï-ï</t>
  </si>
  <si>
    <t>Всего 2</t>
  </si>
  <si>
    <t>Норагавит 13-я улица, 49 домик</t>
  </si>
  <si>
    <t>Демонтаж деревянных конструкций</t>
  </si>
  <si>
    <t>P19-70</t>
  </si>
  <si>
    <t>Демонтаж унитаза</t>
  </si>
  <si>
    <t>P19-69</t>
  </si>
  <si>
    <t>Разборка раковины</t>
  </si>
  <si>
    <t>P5-85
P5-86</t>
  </si>
  <si>
    <t>Приготовление выравнивающего слоя цементно-песчаного раствора толщиной 30 мм</t>
  </si>
  <si>
    <t>P5-115</t>
  </si>
  <si>
    <t>Подготовка полов из прессованного гранита /толщиной не менее 10 мм/</t>
  </si>
  <si>
    <t>E15-260</t>
  </si>
  <si>
    <t>Усадка стен при использовании цементного раствора</t>
  </si>
  <si>
    <t>E15-82</t>
  </si>
  <si>
    <t>Облицовка стен штукатуркой</t>
  </si>
  <si>
    <t>Изготовление настила из 150x25 мм Пиломатериалы</t>
  </si>
  <si>
    <t>Выполнение подвесных потолков из гипсокартона /с выполнением подконструкции/</t>
  </si>
  <si>
    <t>Сбор демонтированных материалов, снятие с крыши и вывоз из здания</t>
  </si>
  <si>
    <t>E17-36</t>
  </si>
  <si>
    <t>Монтаж трапов P 50мм /трапа/</t>
  </si>
  <si>
    <t>Строительство: вывоз мусора, погрузка и перемещение в радиусе 13 км.</t>
  </si>
  <si>
    <t>Всего 3</t>
  </si>
  <si>
    <t>Нор Харберд А/Г 16-я улица, дом 131/6</t>
  </si>
  <si>
    <t>Установка керамического унитаза, обычная</t>
  </si>
  <si>
    <t>Установка керамической мойки с сифоном</t>
  </si>
  <si>
    <t>Демонтаж деревянной двери</t>
  </si>
  <si>
    <t>E1-962</t>
  </si>
  <si>
    <t>Ручная прокладка траншей в грунтах IV категории</t>
  </si>
  <si>
    <t>E16-34</t>
  </si>
  <si>
    <t>Монтаж трубопровода из канализационных труб ПВХ Ф 100мм с гидроиспытанием</t>
  </si>
  <si>
    <t>E16-33</t>
  </si>
  <si>
    <t>Монтаж трубопровода из канализационных труб ПВХ Ф 50мм с гидроиспытанием</t>
  </si>
  <si>
    <t>E23-1</t>
  </si>
  <si>
    <t>Выполнение подготовительного слоя песка под и над трубопроводом</t>
  </si>
  <si>
    <t>E22-365</t>
  </si>
  <si>
    <t>E22-366</t>
  </si>
  <si>
    <t>Установка насоса Водяной насос MKP 62 Marquis или меньше</t>
  </si>
  <si>
    <t>Установка водонагревателя электрический водонагреватель /газовая колонка/ 9 кВт C3300 Cimm r или эквивалент</t>
  </si>
  <si>
    <t>Строительство: сбор мусора, излишков грунта и предметов хранения, вынос из здания и хранение.</t>
  </si>
  <si>
    <t>Вывоз строительных отходов на расстояние до 13 км</t>
  </si>
  <si>
    <t>Всего 4</t>
  </si>
  <si>
    <t>Улица Севан дом 34/1</t>
  </si>
  <si>
    <t>Изготовление вставки для террасы из дерева</t>
  </si>
  <si>
    <t>Брус 150x50 мм</t>
  </si>
  <si>
    <t>Брус 150x25 мм</t>
  </si>
  <si>
    <t>Всего 5</t>
  </si>
  <si>
    <t>Нор Харберд 4-я улица, дом 80/31</t>
  </si>
  <si>
    <t>Металлическая рама, белая, толщиной 60 мм, стеклопакет 4+4 мм, установка окна из армянского профиля, камерность не менее 4, металлическая вставка 1,2 мм, расстояние между стеклами 12 мм или 18 мм /включая остекление/, глухое</t>
  </si>
  <si>
    <t>Всего 6</t>
  </si>
  <si>
    <t>Улица Ширак дом 2, кв. 27</t>
  </si>
  <si>
    <t>E46-109</t>
  </si>
  <si>
    <t>Снос керамической плитки</t>
  </si>
  <si>
    <t>Разборка ванны</t>
  </si>
  <si>
    <t>Установка смесителя для душа в ванной комнате</t>
  </si>
  <si>
    <t>Всего 7</t>
  </si>
  <si>
    <t>Нор Харберд 5-я улица, дом 49</t>
  </si>
  <si>
    <t>Всего 8</t>
  </si>
  <si>
    <t>Всего 1-8</t>
  </si>
  <si>
    <t xml:space="preserve">НДС 20% </t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</si>
  <si>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</si>
  <si>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</si>
  <si>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</si>
  <si>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</si>
  <si>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</si>
  <si>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</si>
  <si>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Угол 45</t>
    </r>
    <r>
      <rPr>
        <vertAlign val="superscript"/>
        <sz val="9"/>
        <rFont val="Arial Armenian"/>
        <family val="2"/>
      </rPr>
      <t>ú</t>
    </r>
    <r>
      <rPr>
        <sz val="9"/>
        <rFont val="Arial Armenian"/>
        <family val="2"/>
      </rPr>
      <t xml:space="preserve">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100мм</t>
    </r>
  </si>
  <si>
    <r>
      <t>Угол 45</t>
    </r>
    <r>
      <rPr>
        <vertAlign val="superscript"/>
        <sz val="9"/>
        <rFont val="Arial Armenian"/>
        <family val="2"/>
      </rPr>
      <t>ú</t>
    </r>
    <r>
      <rPr>
        <sz val="9"/>
        <rFont val="Arial Armenian"/>
        <family val="2"/>
      </rPr>
      <t xml:space="preserve"> </t>
    </r>
    <r>
      <rPr>
        <sz val="9"/>
        <rFont val="Symbol"/>
        <family val="2"/>
      </rPr>
      <t>Æ5</t>
    </r>
    <r>
      <rPr>
        <sz val="9"/>
        <rFont val="Arial Armenian"/>
        <family val="2"/>
      </rPr>
      <t>0мм</t>
    </r>
  </si>
  <si>
    <r>
      <t>Треугольный 45</t>
    </r>
    <r>
      <rPr>
        <vertAlign val="superscript"/>
        <sz val="9"/>
        <rFont val="Arial Armenian"/>
        <family val="2"/>
      </rPr>
      <t>ú</t>
    </r>
    <r>
      <rPr>
        <sz val="9"/>
        <rFont val="Arial Armenian"/>
        <family val="2"/>
      </rPr>
      <t xml:space="preserve"> Փ100x50 мм</t>
    </r>
  </si>
  <si>
    <r>
      <t>Угол45</t>
    </r>
    <r>
      <rPr>
        <vertAlign val="superscript"/>
        <sz val="9"/>
        <rFont val="Arial Armenian"/>
        <family val="2"/>
      </rPr>
      <t>ú</t>
    </r>
    <r>
      <rPr>
        <sz val="9"/>
        <rFont val="Arial Armenian"/>
        <family val="2"/>
      </rPr>
      <t xml:space="preserve"> </t>
    </r>
    <r>
      <rPr>
        <sz val="9"/>
        <rFont val="Symbol"/>
        <family val="2"/>
      </rPr>
      <t>Æ</t>
    </r>
    <r>
      <rPr>
        <sz val="9"/>
        <rFont val="Arial Armenian"/>
        <family val="2"/>
      </rPr>
      <t>50мм</t>
    </r>
  </si>
  <si>
    <t>Ремонтные работы квартир и жилых домов семей, нуждающихся в социальной помощи, в административном районе Шенгавит</t>
  </si>
  <si>
    <t xml:space="preserve">Стоимость единицы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</si>
</sst>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0"/>
      <name val="Arial Armenian"/>
      <family val="2"/>
    </font>
    <font>
      <b/>
      <sz val="12"/>
      <name val="Arial LatArm"/>
      <family val="2"/>
    </font>
    <font>
      <sz val="10"/>
      <name val="Sylfaen"/>
      <family val="1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8"/>
      <name val="Arial Armenian"/>
      <family val="2"/>
    </font>
    <font>
      <sz val="8"/>
      <color rgb="FFFF0000"/>
      <name val="Arial Armenian"/>
      <family val="2"/>
    </font>
    <font>
      <vertAlign val="superscript"/>
      <sz val="9"/>
      <name val="Arial Armenian"/>
      <family val="2"/>
    </font>
    <font>
      <sz val="9"/>
      <name val="Symbol"/>
      <family val="2"/>
    </font>
    <font>
      <b/>
      <sz val="10"/>
      <name val="Arial Armenian"/>
      <family val="2"/>
    </font>
    <font>
      <b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</cellStyleXfs>
  <cellXfs count="13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/>
    </xf>
    <xf numFmtId="2" fontId="4" fillId="0" borderId="0" xfId="0" applyNumberFormat="1" applyFont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2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0" borderId="0" xfId="0" applyFont="1"/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0" fontId="5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/>
    </xf>
    <xf numFmtId="2" fontId="5" fillId="2" borderId="2" xfId="3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164" fontId="15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6" fillId="2" borderId="0" xfId="5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16" fillId="2" borderId="0" xfId="5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/>
    </xf>
    <xf numFmtId="2" fontId="5" fillId="2" borderId="5" xfId="4" applyNumberFormat="1" applyFont="1" applyFill="1" applyBorder="1" applyAlignment="1">
      <alignment horizontal="center" vertical="center"/>
    </xf>
    <xf numFmtId="2" fontId="5" fillId="2" borderId="4" xfId="4" applyNumberFormat="1" applyFont="1" applyFill="1" applyBorder="1" applyAlignment="1">
      <alignment horizontal="center" vertical="center"/>
    </xf>
    <xf numFmtId="2" fontId="5" fillId="2" borderId="3" xfId="4" applyNumberFormat="1" applyFont="1" applyFill="1" applyBorder="1" applyAlignment="1">
      <alignment horizontal="center" vertical="center"/>
    </xf>
    <xf numFmtId="2" fontId="5" fillId="2" borderId="5" xfId="3" applyNumberFormat="1" applyFont="1" applyFill="1" applyBorder="1" applyAlignment="1">
      <alignment horizontal="center" vertical="center"/>
    </xf>
    <xf numFmtId="2" fontId="5" fillId="2" borderId="4" xfId="3" applyNumberFormat="1" applyFont="1" applyFill="1" applyBorder="1" applyAlignment="1">
      <alignment horizontal="center" vertical="center"/>
    </xf>
    <xf numFmtId="2" fontId="5" fillId="2" borderId="3" xfId="3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2" borderId="2" xfId="4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left" vertical="center"/>
    </xf>
    <xf numFmtId="0" fontId="5" fillId="2" borderId="2" xfId="3" applyFont="1" applyFill="1" applyBorder="1" applyAlignment="1">
      <alignment horizontal="left" vertical="center"/>
    </xf>
    <xf numFmtId="0" fontId="5" fillId="2" borderId="2" xfId="3" applyFont="1" applyFill="1" applyBorder="1" applyAlignment="1">
      <alignment horizontal="left" vertical="center" wrapText="1"/>
    </xf>
    <xf numFmtId="0" fontId="6" fillId="2" borderId="2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5" fillId="2" borderId="4" xfId="3" applyFont="1" applyFill="1" applyBorder="1" applyAlignment="1">
      <alignment horizontal="left" vertical="center"/>
    </xf>
    <xf numFmtId="0" fontId="5" fillId="2" borderId="3" xfId="3" applyFont="1" applyFill="1" applyBorder="1" applyAlignment="1">
      <alignment horizontal="left" vertical="center"/>
    </xf>
    <xf numFmtId="0" fontId="5" fillId="2" borderId="5" xfId="3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  <xf numFmtId="0" fontId="5" fillId="2" borderId="3" xfId="3" applyFont="1" applyFill="1" applyBorder="1" applyAlignment="1">
      <alignment horizontal="left" vertical="center" wrapText="1"/>
    </xf>
    <xf numFmtId="0" fontId="5" fillId="2" borderId="5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2" fontId="5" fillId="2" borderId="5" xfId="1" applyNumberFormat="1" applyFont="1" applyFill="1" applyBorder="1" applyAlignment="1">
      <alignment horizontal="center" vertical="center"/>
    </xf>
    <xf numFmtId="2" fontId="5" fillId="2" borderId="4" xfId="1" applyNumberFormat="1" applyFont="1" applyFill="1" applyBorder="1" applyAlignment="1">
      <alignment horizontal="center" vertical="center"/>
    </xf>
    <xf numFmtId="2" fontId="5" fillId="2" borderId="3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7" fontId="5" fillId="2" borderId="2" xfId="0" applyNumberFormat="1" applyFont="1" applyFill="1" applyBorder="1" applyAlignment="1">
      <alignment horizontal="left" vertical="center" wrapText="1"/>
    </xf>
    <xf numFmtId="2" fontId="5" fillId="2" borderId="2" xfId="3" applyNumberFormat="1" applyFont="1" applyFill="1" applyBorder="1" applyAlignment="1">
      <alignment horizontal="center" vertical="center"/>
    </xf>
    <xf numFmtId="0" fontId="12" fillId="2" borderId="2" xfId="3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/>
    </xf>
    <xf numFmtId="0" fontId="6" fillId="2" borderId="5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2" fontId="6" fillId="2" borderId="2" xfId="0" applyNumberFormat="1" applyFont="1" applyFill="1" applyBorder="1" applyAlignment="1">
      <alignment horizontal="center" vertical="center" textRotation="90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textRotation="90" wrapText="1"/>
    </xf>
  </cellXfs>
  <cellStyles count="6">
    <cellStyle name="Normal" xfId="0" builtinId="0"/>
    <cellStyle name="Normal 10" xfId="2" xr:uid="{00000000-0005-0000-0000-000001000000}"/>
    <cellStyle name="Normal 2 2" xfId="1" xr:uid="{00000000-0005-0000-0000-000002000000}"/>
    <cellStyle name="Normal 3 4" xfId="4" xr:uid="{00000000-0005-0000-0000-000003000000}"/>
    <cellStyle name="Обычный 2" xfId="3" xr:uid="{00000000-0005-0000-0000-000004000000}"/>
    <cellStyle name="Обычный 2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32"/>
  <sheetViews>
    <sheetView tabSelected="1" workbookViewId="0">
      <selection activeCell="L10" sqref="L10"/>
    </sheetView>
  </sheetViews>
  <sheetFormatPr defaultColWidth="9.109375" defaultRowHeight="13.2"/>
  <cols>
    <col min="1" max="1" width="3" style="2" customWidth="1"/>
    <col min="2" max="2" width="5.6640625" style="2" customWidth="1"/>
    <col min="3" max="3" width="48.88671875" style="2" customWidth="1"/>
    <col min="4" max="4" width="5.6640625" style="36" customWidth="1"/>
    <col min="5" max="5" width="6.6640625" style="41" customWidth="1"/>
    <col min="6" max="6" width="9" style="41" customWidth="1"/>
    <col min="7" max="7" width="11" style="42" customWidth="1"/>
    <col min="8" max="8" width="9.109375" style="2"/>
    <col min="9" max="16384" width="9.109375" style="1"/>
  </cols>
  <sheetData>
    <row r="1" spans="1:8" ht="13.8">
      <c r="A1" s="128" t="s">
        <v>0</v>
      </c>
      <c r="B1" s="128"/>
      <c r="C1" s="128"/>
      <c r="D1" s="128"/>
      <c r="E1" s="128"/>
      <c r="F1" s="128"/>
      <c r="G1" s="128"/>
      <c r="H1" s="128"/>
    </row>
    <row r="2" spans="1:8" ht="21.75" customHeight="1">
      <c r="A2" s="129" t="s">
        <v>174</v>
      </c>
      <c r="B2" s="129"/>
      <c r="C2" s="129"/>
      <c r="D2" s="129"/>
      <c r="E2" s="129"/>
      <c r="F2" s="129"/>
      <c r="G2" s="129"/>
      <c r="H2" s="129"/>
    </row>
    <row r="3" spans="1:8" ht="15.75" customHeight="1">
      <c r="A3" s="130" t="s">
        <v>1</v>
      </c>
      <c r="B3" s="130"/>
      <c r="C3" s="130"/>
      <c r="D3" s="130"/>
      <c r="E3" s="130"/>
      <c r="F3" s="130"/>
      <c r="G3" s="130"/>
      <c r="H3" s="130"/>
    </row>
    <row r="4" spans="1:8" ht="15" customHeight="1">
      <c r="C4" s="131"/>
      <c r="D4" s="131"/>
      <c r="E4" s="131"/>
      <c r="F4" s="3"/>
      <c r="G4" s="132" t="s">
        <v>2</v>
      </c>
      <c r="H4" s="132"/>
    </row>
    <row r="5" spans="1:8" ht="37.5" customHeight="1">
      <c r="A5" s="102" t="s">
        <v>3</v>
      </c>
      <c r="B5" s="133" t="s">
        <v>4</v>
      </c>
      <c r="C5" s="109" t="s">
        <v>5</v>
      </c>
      <c r="D5" s="133" t="s">
        <v>6</v>
      </c>
      <c r="E5" s="126" t="s">
        <v>7</v>
      </c>
      <c r="F5" s="126" t="s">
        <v>175</v>
      </c>
      <c r="G5" s="127" t="s">
        <v>8</v>
      </c>
      <c r="H5" s="127" t="s">
        <v>9</v>
      </c>
    </row>
    <row r="6" spans="1:8" ht="13.5" customHeight="1">
      <c r="A6" s="102"/>
      <c r="B6" s="133"/>
      <c r="C6" s="109"/>
      <c r="D6" s="133"/>
      <c r="E6" s="126"/>
      <c r="F6" s="126"/>
      <c r="G6" s="127"/>
      <c r="H6" s="127"/>
    </row>
    <row r="7" spans="1:8" ht="20.25" customHeight="1">
      <c r="A7" s="102"/>
      <c r="B7" s="133"/>
      <c r="C7" s="109"/>
      <c r="D7" s="133"/>
      <c r="E7" s="126"/>
      <c r="F7" s="126"/>
      <c r="G7" s="127"/>
      <c r="H7" s="127"/>
    </row>
    <row r="8" spans="1:8" ht="15" customHeight="1">
      <c r="A8" s="102"/>
      <c r="B8" s="133"/>
      <c r="C8" s="109"/>
      <c r="D8" s="133"/>
      <c r="E8" s="126"/>
      <c r="F8" s="126"/>
      <c r="G8" s="4"/>
      <c r="H8" s="5"/>
    </row>
    <row r="9" spans="1:8">
      <c r="A9" s="6">
        <v>1</v>
      </c>
      <c r="B9" s="6">
        <v>2</v>
      </c>
      <c r="C9" s="6">
        <v>3</v>
      </c>
      <c r="D9" s="6">
        <v>4</v>
      </c>
      <c r="E9" s="7">
        <v>5</v>
      </c>
      <c r="F9" s="7">
        <v>6</v>
      </c>
      <c r="G9" s="8">
        <v>7</v>
      </c>
      <c r="H9" s="6">
        <v>8</v>
      </c>
    </row>
    <row r="10" spans="1:8" ht="27" customHeight="1">
      <c r="A10" s="6"/>
      <c r="B10" s="6"/>
      <c r="C10" s="9" t="s">
        <v>10</v>
      </c>
      <c r="D10" s="6"/>
      <c r="E10" s="10"/>
      <c r="F10" s="10"/>
      <c r="G10" s="11"/>
      <c r="H10" s="12"/>
    </row>
    <row r="11" spans="1:8" ht="6.75" customHeight="1">
      <c r="A11" s="58">
        <v>18</v>
      </c>
      <c r="B11" s="62" t="s">
        <v>11</v>
      </c>
      <c r="C11" s="109" t="s">
        <v>12</v>
      </c>
      <c r="D11" s="105" t="s">
        <v>164</v>
      </c>
      <c r="E11" s="67">
        <v>7.4</v>
      </c>
      <c r="F11" s="67">
        <v>2.9925878662978813</v>
      </c>
      <c r="G11" s="72">
        <f>E11*F11</f>
        <v>22.145150210604324</v>
      </c>
      <c r="H11" s="62"/>
    </row>
    <row r="12" spans="1:8" ht="6.75" customHeight="1">
      <c r="A12" s="46"/>
      <c r="B12" s="65"/>
      <c r="C12" s="109"/>
      <c r="D12" s="64"/>
      <c r="E12" s="67"/>
      <c r="F12" s="67"/>
      <c r="G12" s="44"/>
      <c r="H12" s="46"/>
    </row>
    <row r="13" spans="1:8" ht="6.75" customHeight="1">
      <c r="A13" s="46"/>
      <c r="B13" s="65"/>
      <c r="C13" s="109"/>
      <c r="D13" s="64"/>
      <c r="E13" s="67"/>
      <c r="F13" s="67"/>
      <c r="G13" s="44"/>
      <c r="H13" s="46"/>
    </row>
    <row r="14" spans="1:8" ht="3" customHeight="1">
      <c r="A14" s="46"/>
      <c r="B14" s="65"/>
      <c r="C14" s="109"/>
      <c r="D14" s="64"/>
      <c r="E14" s="68"/>
      <c r="F14" s="68"/>
      <c r="G14" s="44"/>
      <c r="H14" s="46"/>
    </row>
    <row r="15" spans="1:8" ht="9.75" customHeight="1">
      <c r="A15" s="46">
        <v>30</v>
      </c>
      <c r="B15" s="60" t="s">
        <v>13</v>
      </c>
      <c r="C15" s="109" t="s">
        <v>14</v>
      </c>
      <c r="D15" s="76" t="s">
        <v>15</v>
      </c>
      <c r="E15" s="66">
        <v>0.2</v>
      </c>
      <c r="F15" s="66">
        <v>2.3972302617024397</v>
      </c>
      <c r="G15" s="44">
        <f t="shared" ref="G15" si="0">E15*F15</f>
        <v>0.47944605234048798</v>
      </c>
      <c r="H15" s="56"/>
    </row>
    <row r="16" spans="1:8" ht="9.75" customHeight="1">
      <c r="A16" s="46"/>
      <c r="B16" s="61"/>
      <c r="C16" s="109"/>
      <c r="D16" s="77"/>
      <c r="E16" s="67"/>
      <c r="F16" s="67"/>
      <c r="G16" s="44"/>
      <c r="H16" s="57"/>
    </row>
    <row r="17" spans="1:8" ht="9.75" customHeight="1">
      <c r="A17" s="46"/>
      <c r="B17" s="61"/>
      <c r="C17" s="109"/>
      <c r="D17" s="77"/>
      <c r="E17" s="67"/>
      <c r="F17" s="67"/>
      <c r="G17" s="44"/>
      <c r="H17" s="57"/>
    </row>
    <row r="18" spans="1:8" ht="3" customHeight="1">
      <c r="A18" s="46"/>
      <c r="B18" s="62"/>
      <c r="C18" s="109"/>
      <c r="D18" s="78"/>
      <c r="E18" s="68"/>
      <c r="F18" s="68"/>
      <c r="G18" s="44"/>
      <c r="H18" s="58"/>
    </row>
    <row r="19" spans="1:8" ht="6" customHeight="1">
      <c r="A19" s="46">
        <v>31</v>
      </c>
      <c r="B19" s="73" t="s">
        <v>16</v>
      </c>
      <c r="C19" s="109" t="s">
        <v>17</v>
      </c>
      <c r="D19" s="76" t="s">
        <v>15</v>
      </c>
      <c r="E19" s="66">
        <v>0.2</v>
      </c>
      <c r="F19" s="66">
        <v>3.6465445826331528</v>
      </c>
      <c r="G19" s="44">
        <f t="shared" ref="G19" si="1">E19*F19</f>
        <v>0.72930891652663066</v>
      </c>
      <c r="H19" s="56"/>
    </row>
    <row r="20" spans="1:8" ht="6" customHeight="1">
      <c r="A20" s="46"/>
      <c r="B20" s="74"/>
      <c r="C20" s="109"/>
      <c r="D20" s="77"/>
      <c r="E20" s="67"/>
      <c r="F20" s="67"/>
      <c r="G20" s="44"/>
      <c r="H20" s="57"/>
    </row>
    <row r="21" spans="1:8" ht="6" customHeight="1">
      <c r="A21" s="46"/>
      <c r="B21" s="74"/>
      <c r="C21" s="109"/>
      <c r="D21" s="77"/>
      <c r="E21" s="67"/>
      <c r="F21" s="67"/>
      <c r="G21" s="44"/>
      <c r="H21" s="57"/>
    </row>
    <row r="22" spans="1:8" ht="6" hidden="1" customHeight="1">
      <c r="A22" s="46"/>
      <c r="B22" s="75"/>
      <c r="C22" s="109"/>
      <c r="D22" s="78"/>
      <c r="E22" s="68"/>
      <c r="F22" s="68"/>
      <c r="G22" s="44"/>
      <c r="H22" s="58"/>
    </row>
    <row r="23" spans="1:8" ht="12.75" customHeight="1">
      <c r="A23" s="46">
        <v>1</v>
      </c>
      <c r="B23" s="65" t="s">
        <v>18</v>
      </c>
      <c r="C23" s="63" t="s">
        <v>19</v>
      </c>
      <c r="D23" s="64" t="s">
        <v>165</v>
      </c>
      <c r="E23" s="66">
        <v>2.1</v>
      </c>
      <c r="F23" s="66">
        <v>33.801956504731585</v>
      </c>
      <c r="G23" s="44">
        <f t="shared" ref="G23" si="2">E23*F23</f>
        <v>70.984108659936325</v>
      </c>
      <c r="H23" s="46"/>
    </row>
    <row r="24" spans="1:8">
      <c r="A24" s="46"/>
      <c r="B24" s="65"/>
      <c r="C24" s="63"/>
      <c r="D24" s="64"/>
      <c r="E24" s="67"/>
      <c r="F24" s="67"/>
      <c r="G24" s="44"/>
      <c r="H24" s="46"/>
    </row>
    <row r="25" spans="1:8">
      <c r="A25" s="46"/>
      <c r="B25" s="65"/>
      <c r="C25" s="63"/>
      <c r="D25" s="64"/>
      <c r="E25" s="67"/>
      <c r="F25" s="67"/>
      <c r="G25" s="44"/>
      <c r="H25" s="46"/>
    </row>
    <row r="26" spans="1:8" ht="15" customHeight="1">
      <c r="A26" s="46"/>
      <c r="B26" s="65"/>
      <c r="C26" s="63"/>
      <c r="D26" s="64"/>
      <c r="E26" s="68"/>
      <c r="F26" s="68"/>
      <c r="G26" s="44"/>
      <c r="H26" s="46"/>
    </row>
    <row r="27" spans="1:8" ht="14.25" customHeight="1">
      <c r="A27" s="46">
        <v>2</v>
      </c>
      <c r="B27" s="65" t="s">
        <v>18</v>
      </c>
      <c r="C27" s="123" t="s">
        <v>20</v>
      </c>
      <c r="D27" s="64" t="s">
        <v>165</v>
      </c>
      <c r="E27" s="66">
        <v>2.1</v>
      </c>
      <c r="F27" s="66">
        <v>22.879980159960486</v>
      </c>
      <c r="G27" s="44">
        <f t="shared" ref="G27" si="3">E27*F27</f>
        <v>48.047958335917023</v>
      </c>
      <c r="H27" s="46"/>
    </row>
    <row r="28" spans="1:8" ht="14.25" customHeight="1">
      <c r="A28" s="46"/>
      <c r="B28" s="65"/>
      <c r="C28" s="124"/>
      <c r="D28" s="64"/>
      <c r="E28" s="67"/>
      <c r="F28" s="67"/>
      <c r="G28" s="44"/>
      <c r="H28" s="46"/>
    </row>
    <row r="29" spans="1:8" ht="14.25" customHeight="1">
      <c r="A29" s="46"/>
      <c r="B29" s="65"/>
      <c r="C29" s="124"/>
      <c r="D29" s="64"/>
      <c r="E29" s="67"/>
      <c r="F29" s="67"/>
      <c r="G29" s="44"/>
      <c r="H29" s="46"/>
    </row>
    <row r="30" spans="1:8" ht="12" customHeight="1">
      <c r="A30" s="46"/>
      <c r="B30" s="65"/>
      <c r="C30" s="125"/>
      <c r="D30" s="64"/>
      <c r="E30" s="68"/>
      <c r="F30" s="68"/>
      <c r="G30" s="44"/>
      <c r="H30" s="46"/>
    </row>
    <row r="31" spans="1:8" s="13" customFormat="1" ht="12.75" customHeight="1">
      <c r="A31" s="46"/>
      <c r="B31" s="99" t="s">
        <v>18</v>
      </c>
      <c r="C31" s="63" t="s">
        <v>21</v>
      </c>
      <c r="D31" s="76" t="s">
        <v>165</v>
      </c>
      <c r="E31" s="119">
        <v>3.2</v>
      </c>
      <c r="F31" s="120">
        <v>46.458966805986329</v>
      </c>
      <c r="G31" s="44">
        <f t="shared" ref="G31" si="4">E31*F31</f>
        <v>148.66869377915626</v>
      </c>
      <c r="H31" s="56"/>
    </row>
    <row r="32" spans="1:8" s="13" customFormat="1">
      <c r="A32" s="46"/>
      <c r="B32" s="100"/>
      <c r="C32" s="63"/>
      <c r="D32" s="77"/>
      <c r="E32" s="119"/>
      <c r="F32" s="121"/>
      <c r="G32" s="44"/>
      <c r="H32" s="57"/>
    </row>
    <row r="33" spans="1:8" s="13" customFormat="1">
      <c r="A33" s="46"/>
      <c r="B33" s="100"/>
      <c r="C33" s="63"/>
      <c r="D33" s="77"/>
      <c r="E33" s="119"/>
      <c r="F33" s="121"/>
      <c r="G33" s="44"/>
      <c r="H33" s="57"/>
    </row>
    <row r="34" spans="1:8" s="13" customFormat="1" ht="3.75" customHeight="1">
      <c r="A34" s="46"/>
      <c r="B34" s="101"/>
      <c r="C34" s="63"/>
      <c r="D34" s="78"/>
      <c r="E34" s="119"/>
      <c r="F34" s="122"/>
      <c r="G34" s="44"/>
      <c r="H34" s="58"/>
    </row>
    <row r="35" spans="1:8" ht="6" customHeight="1">
      <c r="A35" s="46"/>
      <c r="B35" s="60" t="s">
        <v>22</v>
      </c>
      <c r="C35" s="114" t="s">
        <v>23</v>
      </c>
      <c r="D35" s="76" t="s">
        <v>165</v>
      </c>
      <c r="E35" s="66">
        <v>3</v>
      </c>
      <c r="F35" s="66">
        <v>1.2834873672370073</v>
      </c>
      <c r="G35" s="44">
        <f t="shared" ref="G35" si="5">E35*F35</f>
        <v>3.8504621017110221</v>
      </c>
      <c r="H35" s="56"/>
    </row>
    <row r="36" spans="1:8" ht="6" customHeight="1">
      <c r="A36" s="46"/>
      <c r="B36" s="61"/>
      <c r="C36" s="114"/>
      <c r="D36" s="77"/>
      <c r="E36" s="67"/>
      <c r="F36" s="67"/>
      <c r="G36" s="44"/>
      <c r="H36" s="57"/>
    </row>
    <row r="37" spans="1:8" ht="6" customHeight="1">
      <c r="A37" s="46"/>
      <c r="B37" s="61"/>
      <c r="C37" s="114"/>
      <c r="D37" s="77"/>
      <c r="E37" s="67"/>
      <c r="F37" s="67"/>
      <c r="G37" s="44"/>
      <c r="H37" s="57"/>
    </row>
    <row r="38" spans="1:8" ht="14.25" customHeight="1">
      <c r="A38" s="46"/>
      <c r="B38" s="62"/>
      <c r="C38" s="114"/>
      <c r="D38" s="78"/>
      <c r="E38" s="68"/>
      <c r="F38" s="68"/>
      <c r="G38" s="44"/>
      <c r="H38" s="58"/>
    </row>
    <row r="39" spans="1:8" ht="6" customHeight="1">
      <c r="A39" s="46"/>
      <c r="B39" s="99" t="s">
        <v>18</v>
      </c>
      <c r="C39" s="114" t="s">
        <v>24</v>
      </c>
      <c r="D39" s="115" t="s">
        <v>25</v>
      </c>
      <c r="E39" s="66">
        <v>3</v>
      </c>
      <c r="F39" s="66">
        <v>5.2010092064466145</v>
      </c>
      <c r="G39" s="44">
        <f t="shared" ref="G39" si="6">E39*F39</f>
        <v>15.603027619339844</v>
      </c>
      <c r="H39" s="117"/>
    </row>
    <row r="40" spans="1:8" ht="6" customHeight="1">
      <c r="A40" s="46"/>
      <c r="B40" s="100"/>
      <c r="C40" s="114"/>
      <c r="D40" s="116"/>
      <c r="E40" s="67"/>
      <c r="F40" s="67"/>
      <c r="G40" s="44"/>
      <c r="H40" s="118"/>
    </row>
    <row r="41" spans="1:8" ht="6" customHeight="1">
      <c r="A41" s="46"/>
      <c r="B41" s="100"/>
      <c r="C41" s="114"/>
      <c r="D41" s="116"/>
      <c r="E41" s="67"/>
      <c r="F41" s="67"/>
      <c r="G41" s="44"/>
      <c r="H41" s="118"/>
    </row>
    <row r="42" spans="1:8" ht="12.75" customHeight="1">
      <c r="A42" s="46"/>
      <c r="B42" s="101"/>
      <c r="C42" s="114"/>
      <c r="D42" s="116"/>
      <c r="E42" s="68"/>
      <c r="F42" s="68"/>
      <c r="G42" s="44"/>
      <c r="H42" s="118"/>
    </row>
    <row r="43" spans="1:8" ht="7.5" customHeight="1">
      <c r="A43" s="46"/>
      <c r="B43" s="65" t="s">
        <v>26</v>
      </c>
      <c r="C43" s="63" t="s">
        <v>27</v>
      </c>
      <c r="D43" s="96" t="s">
        <v>164</v>
      </c>
      <c r="E43" s="66">
        <v>2.6</v>
      </c>
      <c r="F43" s="66">
        <v>1.8362028715715875</v>
      </c>
      <c r="G43" s="44">
        <f t="shared" ref="G43" si="7">E43*F43</f>
        <v>4.7741274660861279</v>
      </c>
      <c r="H43" s="73"/>
    </row>
    <row r="44" spans="1:8" ht="7.5" customHeight="1">
      <c r="A44" s="46"/>
      <c r="B44" s="65"/>
      <c r="C44" s="63"/>
      <c r="D44" s="97"/>
      <c r="E44" s="67"/>
      <c r="F44" s="67"/>
      <c r="G44" s="44"/>
      <c r="H44" s="74"/>
    </row>
    <row r="45" spans="1:8" ht="7.5" customHeight="1">
      <c r="A45" s="46"/>
      <c r="B45" s="65"/>
      <c r="C45" s="63"/>
      <c r="D45" s="97"/>
      <c r="E45" s="67"/>
      <c r="F45" s="67"/>
      <c r="G45" s="44"/>
      <c r="H45" s="74"/>
    </row>
    <row r="46" spans="1:8" ht="7.5" customHeight="1">
      <c r="A46" s="46"/>
      <c r="B46" s="65"/>
      <c r="C46" s="63"/>
      <c r="D46" s="98"/>
      <c r="E46" s="68"/>
      <c r="F46" s="68"/>
      <c r="G46" s="44"/>
      <c r="H46" s="75"/>
    </row>
    <row r="47" spans="1:8" ht="7.5" customHeight="1">
      <c r="A47" s="46"/>
      <c r="B47" s="65" t="s">
        <v>18</v>
      </c>
      <c r="C47" s="63" t="s">
        <v>28</v>
      </c>
      <c r="D47" s="64" t="s">
        <v>25</v>
      </c>
      <c r="E47" s="66">
        <v>13</v>
      </c>
      <c r="F47" s="66">
        <v>0.19786448068003423</v>
      </c>
      <c r="G47" s="44">
        <f t="shared" ref="G47" si="8">E47*F47</f>
        <v>2.5722382488404452</v>
      </c>
      <c r="H47" s="46"/>
    </row>
    <row r="48" spans="1:8" ht="7.5" customHeight="1">
      <c r="A48" s="46"/>
      <c r="B48" s="65"/>
      <c r="C48" s="63"/>
      <c r="D48" s="64"/>
      <c r="E48" s="67"/>
      <c r="F48" s="67"/>
      <c r="G48" s="44"/>
      <c r="H48" s="46"/>
    </row>
    <row r="49" spans="1:8" ht="7.5" customHeight="1">
      <c r="A49" s="46"/>
      <c r="B49" s="65"/>
      <c r="C49" s="63"/>
      <c r="D49" s="64"/>
      <c r="E49" s="67"/>
      <c r="F49" s="67"/>
      <c r="G49" s="44"/>
      <c r="H49" s="46"/>
    </row>
    <row r="50" spans="1:8" ht="7.5" customHeight="1">
      <c r="A50" s="46"/>
      <c r="B50" s="65"/>
      <c r="C50" s="63"/>
      <c r="D50" s="64"/>
      <c r="E50" s="68"/>
      <c r="F50" s="68"/>
      <c r="G50" s="44"/>
      <c r="H50" s="46"/>
    </row>
    <row r="51" spans="1:8" ht="23.25" customHeight="1">
      <c r="A51" s="14"/>
      <c r="B51" s="15"/>
      <c r="C51" s="16" t="s">
        <v>29</v>
      </c>
      <c r="D51" s="17"/>
      <c r="E51" s="18"/>
      <c r="F51" s="18"/>
      <c r="G51" s="19">
        <f>SUM(G11:G50)</f>
        <v>317.85452139045844</v>
      </c>
      <c r="H51" s="20">
        <v>3.8100000000000002E-2</v>
      </c>
    </row>
    <row r="52" spans="1:8">
      <c r="A52" s="6"/>
      <c r="B52" s="6"/>
      <c r="C52" s="21" t="s">
        <v>30</v>
      </c>
      <c r="D52" s="6"/>
      <c r="E52" s="22"/>
      <c r="F52" s="22"/>
      <c r="G52" s="23"/>
      <c r="H52" s="6"/>
    </row>
    <row r="53" spans="1:8" ht="6.75" customHeight="1">
      <c r="A53" s="46">
        <v>1</v>
      </c>
      <c r="B53" s="65" t="s">
        <v>31</v>
      </c>
      <c r="C53" s="63" t="s">
        <v>32</v>
      </c>
      <c r="D53" s="64" t="s">
        <v>164</v>
      </c>
      <c r="E53" s="66">
        <v>50</v>
      </c>
      <c r="F53" s="66">
        <v>0.14455940939919959</v>
      </c>
      <c r="G53" s="70">
        <f>E53*F53</f>
        <v>7.2279704699599794</v>
      </c>
      <c r="H53" s="46"/>
    </row>
    <row r="54" spans="1:8" ht="6.75" customHeight="1">
      <c r="A54" s="46"/>
      <c r="B54" s="65"/>
      <c r="C54" s="63"/>
      <c r="D54" s="64"/>
      <c r="E54" s="67"/>
      <c r="F54" s="67"/>
      <c r="G54" s="71"/>
      <c r="H54" s="46"/>
    </row>
    <row r="55" spans="1:8" ht="6.75" customHeight="1">
      <c r="A55" s="46"/>
      <c r="B55" s="65"/>
      <c r="C55" s="63"/>
      <c r="D55" s="64"/>
      <c r="E55" s="67"/>
      <c r="F55" s="67"/>
      <c r="G55" s="71"/>
      <c r="H55" s="46"/>
    </row>
    <row r="56" spans="1:8" ht="6.75" customHeight="1">
      <c r="A56" s="46"/>
      <c r="B56" s="65"/>
      <c r="C56" s="63"/>
      <c r="D56" s="64"/>
      <c r="E56" s="68"/>
      <c r="F56" s="68"/>
      <c r="G56" s="72"/>
      <c r="H56" s="46"/>
    </row>
    <row r="57" spans="1:8" ht="8.25" customHeight="1">
      <c r="A57" s="46">
        <v>4</v>
      </c>
      <c r="B57" s="65" t="s">
        <v>33</v>
      </c>
      <c r="C57" s="63" t="s">
        <v>34</v>
      </c>
      <c r="D57" s="64" t="s">
        <v>166</v>
      </c>
      <c r="E57" s="66">
        <v>1</v>
      </c>
      <c r="F57" s="66">
        <v>36.639082033212247</v>
      </c>
      <c r="G57" s="70">
        <f>E57*F57</f>
        <v>36.639082033212247</v>
      </c>
      <c r="H57" s="46"/>
    </row>
    <row r="58" spans="1:8" ht="8.25" customHeight="1">
      <c r="A58" s="46"/>
      <c r="B58" s="65"/>
      <c r="C58" s="63"/>
      <c r="D58" s="64"/>
      <c r="E58" s="67"/>
      <c r="F58" s="67"/>
      <c r="G58" s="71"/>
      <c r="H58" s="46"/>
    </row>
    <row r="59" spans="1:8" ht="8.25" customHeight="1">
      <c r="A59" s="46"/>
      <c r="B59" s="65"/>
      <c r="C59" s="63"/>
      <c r="D59" s="64"/>
      <c r="E59" s="67"/>
      <c r="F59" s="67"/>
      <c r="G59" s="71"/>
      <c r="H59" s="46"/>
    </row>
    <row r="60" spans="1:8" ht="8.25" customHeight="1">
      <c r="A60" s="46"/>
      <c r="B60" s="65"/>
      <c r="C60" s="63"/>
      <c r="D60" s="64"/>
      <c r="E60" s="68"/>
      <c r="F60" s="68"/>
      <c r="G60" s="72"/>
      <c r="H60" s="46"/>
    </row>
    <row r="61" spans="1:8" ht="8.25" customHeight="1">
      <c r="A61" s="46">
        <v>6</v>
      </c>
      <c r="B61" s="65" t="s">
        <v>35</v>
      </c>
      <c r="C61" s="63" t="s">
        <v>36</v>
      </c>
      <c r="D61" s="64" t="s">
        <v>15</v>
      </c>
      <c r="E61" s="66">
        <v>1</v>
      </c>
      <c r="F61" s="66">
        <v>3.9773995808434726</v>
      </c>
      <c r="G61" s="70">
        <f>E61*F61</f>
        <v>3.9773995808434726</v>
      </c>
      <c r="H61" s="46"/>
    </row>
    <row r="62" spans="1:8" ht="8.25" customHeight="1">
      <c r="A62" s="46"/>
      <c r="B62" s="65"/>
      <c r="C62" s="63"/>
      <c r="D62" s="64"/>
      <c r="E62" s="67"/>
      <c r="F62" s="67"/>
      <c r="G62" s="71"/>
      <c r="H62" s="46"/>
    </row>
    <row r="63" spans="1:8" ht="8.25" customHeight="1">
      <c r="A63" s="46"/>
      <c r="B63" s="65"/>
      <c r="C63" s="63"/>
      <c r="D63" s="64"/>
      <c r="E63" s="67"/>
      <c r="F63" s="67"/>
      <c r="G63" s="71"/>
      <c r="H63" s="46"/>
    </row>
    <row r="64" spans="1:8" ht="8.25" customHeight="1">
      <c r="A64" s="46"/>
      <c r="B64" s="65"/>
      <c r="C64" s="63"/>
      <c r="D64" s="64"/>
      <c r="E64" s="68"/>
      <c r="F64" s="68"/>
      <c r="G64" s="72"/>
      <c r="H64" s="46"/>
    </row>
    <row r="65" spans="1:8" ht="8.25" customHeight="1">
      <c r="A65" s="46">
        <v>8</v>
      </c>
      <c r="B65" s="65" t="s">
        <v>37</v>
      </c>
      <c r="C65" s="63" t="s">
        <v>38</v>
      </c>
      <c r="D65" s="64" t="s">
        <v>15</v>
      </c>
      <c r="E65" s="53">
        <v>1</v>
      </c>
      <c r="F65" s="53">
        <v>4.8007665604898833</v>
      </c>
      <c r="G65" s="70">
        <f>E65*F65</f>
        <v>4.8007665604898833</v>
      </c>
      <c r="H65" s="46"/>
    </row>
    <row r="66" spans="1:8" ht="8.25" customHeight="1">
      <c r="A66" s="46"/>
      <c r="B66" s="65"/>
      <c r="C66" s="63"/>
      <c r="D66" s="64"/>
      <c r="E66" s="54"/>
      <c r="F66" s="54"/>
      <c r="G66" s="71"/>
      <c r="H66" s="46"/>
    </row>
    <row r="67" spans="1:8" ht="8.25" customHeight="1">
      <c r="A67" s="46"/>
      <c r="B67" s="65"/>
      <c r="C67" s="63"/>
      <c r="D67" s="64"/>
      <c r="E67" s="54"/>
      <c r="F67" s="54"/>
      <c r="G67" s="71"/>
      <c r="H67" s="46"/>
    </row>
    <row r="68" spans="1:8" ht="8.25" customHeight="1">
      <c r="A68" s="46"/>
      <c r="B68" s="65"/>
      <c r="C68" s="63"/>
      <c r="D68" s="64"/>
      <c r="E68" s="55"/>
      <c r="F68" s="55"/>
      <c r="G68" s="72"/>
      <c r="H68" s="46"/>
    </row>
    <row r="69" spans="1:8" ht="8.25" customHeight="1">
      <c r="A69" s="46">
        <v>4</v>
      </c>
      <c r="B69" s="65" t="s">
        <v>39</v>
      </c>
      <c r="C69" s="63" t="s">
        <v>40</v>
      </c>
      <c r="D69" s="64" t="s">
        <v>166</v>
      </c>
      <c r="E69" s="66">
        <v>0.24</v>
      </c>
      <c r="F69" s="66">
        <v>102.84143763916275</v>
      </c>
      <c r="G69" s="70">
        <f>E69*F69</f>
        <v>24.68194503339906</v>
      </c>
      <c r="H69" s="46"/>
    </row>
    <row r="70" spans="1:8" ht="8.25" customHeight="1">
      <c r="A70" s="46"/>
      <c r="B70" s="65"/>
      <c r="C70" s="63"/>
      <c r="D70" s="64"/>
      <c r="E70" s="67"/>
      <c r="F70" s="67"/>
      <c r="G70" s="71"/>
      <c r="H70" s="46"/>
    </row>
    <row r="71" spans="1:8" ht="8.25" customHeight="1">
      <c r="A71" s="46"/>
      <c r="B71" s="65"/>
      <c r="C71" s="63"/>
      <c r="D71" s="64"/>
      <c r="E71" s="67"/>
      <c r="F71" s="67"/>
      <c r="G71" s="71"/>
      <c r="H71" s="46"/>
    </row>
    <row r="72" spans="1:8" ht="8.25" customHeight="1">
      <c r="A72" s="46"/>
      <c r="B72" s="65"/>
      <c r="C72" s="63"/>
      <c r="D72" s="64"/>
      <c r="E72" s="68"/>
      <c r="F72" s="68"/>
      <c r="G72" s="72"/>
      <c r="H72" s="46"/>
    </row>
    <row r="73" spans="1:8" ht="6.75" customHeight="1">
      <c r="A73" s="46">
        <v>14</v>
      </c>
      <c r="B73" s="65" t="s">
        <v>18</v>
      </c>
      <c r="C73" s="109" t="s">
        <v>41</v>
      </c>
      <c r="D73" s="64" t="s">
        <v>15</v>
      </c>
      <c r="E73" s="70">
        <v>7.0000000000000001E-3</v>
      </c>
      <c r="F73" s="66">
        <v>429.88885063175724</v>
      </c>
      <c r="G73" s="70">
        <f>E73*F73</f>
        <v>3.0092219544223009</v>
      </c>
      <c r="H73" s="46"/>
    </row>
    <row r="74" spans="1:8" ht="6.75" customHeight="1">
      <c r="A74" s="46"/>
      <c r="B74" s="65"/>
      <c r="C74" s="109"/>
      <c r="D74" s="64"/>
      <c r="E74" s="67"/>
      <c r="F74" s="67"/>
      <c r="G74" s="71"/>
      <c r="H74" s="46"/>
    </row>
    <row r="75" spans="1:8" ht="6.75" customHeight="1">
      <c r="A75" s="46"/>
      <c r="B75" s="65"/>
      <c r="C75" s="109"/>
      <c r="D75" s="64"/>
      <c r="E75" s="67"/>
      <c r="F75" s="67"/>
      <c r="G75" s="71"/>
      <c r="H75" s="46"/>
    </row>
    <row r="76" spans="1:8" ht="6.75" customHeight="1">
      <c r="A76" s="46"/>
      <c r="B76" s="65"/>
      <c r="C76" s="109"/>
      <c r="D76" s="64"/>
      <c r="E76" s="68"/>
      <c r="F76" s="68"/>
      <c r="G76" s="72"/>
      <c r="H76" s="46"/>
    </row>
    <row r="77" spans="1:8" ht="6.75" customHeight="1">
      <c r="A77" s="46">
        <v>16</v>
      </c>
      <c r="B77" s="65" t="s">
        <v>18</v>
      </c>
      <c r="C77" s="109" t="s">
        <v>42</v>
      </c>
      <c r="D77" s="64" t="s">
        <v>15</v>
      </c>
      <c r="E77" s="70">
        <v>2.3E-2</v>
      </c>
      <c r="F77" s="66">
        <v>450.49502297686365</v>
      </c>
      <c r="G77" s="70">
        <f>E77*F77</f>
        <v>10.361385528467864</v>
      </c>
      <c r="H77" s="46"/>
    </row>
    <row r="78" spans="1:8" ht="6.75" customHeight="1">
      <c r="A78" s="46"/>
      <c r="B78" s="65"/>
      <c r="C78" s="109"/>
      <c r="D78" s="64"/>
      <c r="E78" s="67"/>
      <c r="F78" s="67"/>
      <c r="G78" s="71"/>
      <c r="H78" s="46"/>
    </row>
    <row r="79" spans="1:8" ht="6.75" customHeight="1">
      <c r="A79" s="46"/>
      <c r="B79" s="65"/>
      <c r="C79" s="109"/>
      <c r="D79" s="64"/>
      <c r="E79" s="67"/>
      <c r="F79" s="67"/>
      <c r="G79" s="71"/>
      <c r="H79" s="46"/>
    </row>
    <row r="80" spans="1:8" ht="6.75" customHeight="1">
      <c r="A80" s="46"/>
      <c r="B80" s="65"/>
      <c r="C80" s="109"/>
      <c r="D80" s="64"/>
      <c r="E80" s="68"/>
      <c r="F80" s="68"/>
      <c r="G80" s="72"/>
      <c r="H80" s="46"/>
    </row>
    <row r="81" spans="1:8" s="13" customFormat="1" ht="6.75" customHeight="1">
      <c r="A81" s="46">
        <v>3</v>
      </c>
      <c r="B81" s="65" t="s">
        <v>43</v>
      </c>
      <c r="C81" s="63" t="s">
        <v>44</v>
      </c>
      <c r="D81" s="64" t="s">
        <v>167</v>
      </c>
      <c r="E81" s="66">
        <v>1</v>
      </c>
      <c r="F81" s="66">
        <v>64.697784552899691</v>
      </c>
      <c r="G81" s="70">
        <f>E81*F81</f>
        <v>64.697784552899691</v>
      </c>
      <c r="H81" s="110"/>
    </row>
    <row r="82" spans="1:8" s="13" customFormat="1" ht="6.75" customHeight="1">
      <c r="A82" s="46"/>
      <c r="B82" s="65"/>
      <c r="C82" s="63"/>
      <c r="D82" s="64"/>
      <c r="E82" s="67"/>
      <c r="F82" s="67"/>
      <c r="G82" s="71"/>
      <c r="H82" s="110"/>
    </row>
    <row r="83" spans="1:8" s="13" customFormat="1" ht="6.75" customHeight="1">
      <c r="A83" s="46"/>
      <c r="B83" s="65"/>
      <c r="C83" s="63"/>
      <c r="D83" s="64"/>
      <c r="E83" s="67"/>
      <c r="F83" s="67"/>
      <c r="G83" s="71"/>
      <c r="H83" s="110"/>
    </row>
    <row r="84" spans="1:8" s="13" customFormat="1" ht="6.75" customHeight="1">
      <c r="A84" s="46"/>
      <c r="B84" s="65"/>
      <c r="C84" s="63"/>
      <c r="D84" s="64"/>
      <c r="E84" s="68"/>
      <c r="F84" s="68"/>
      <c r="G84" s="72"/>
      <c r="H84" s="110"/>
    </row>
    <row r="85" spans="1:8" s="13" customFormat="1" ht="6.75" customHeight="1">
      <c r="A85" s="46">
        <v>4</v>
      </c>
      <c r="B85" s="65" t="s">
        <v>18</v>
      </c>
      <c r="C85" s="109" t="s">
        <v>42</v>
      </c>
      <c r="D85" s="64" t="s">
        <v>15</v>
      </c>
      <c r="E85" s="66">
        <v>0.04</v>
      </c>
      <c r="F85" s="66">
        <v>450.49502297686365</v>
      </c>
      <c r="G85" s="70">
        <f>E85*F85</f>
        <v>18.019800919074548</v>
      </c>
      <c r="H85" s="46"/>
    </row>
    <row r="86" spans="1:8" s="13" customFormat="1" ht="6.75" customHeight="1">
      <c r="A86" s="46"/>
      <c r="B86" s="65"/>
      <c r="C86" s="109"/>
      <c r="D86" s="64"/>
      <c r="E86" s="67"/>
      <c r="F86" s="67"/>
      <c r="G86" s="71"/>
      <c r="H86" s="46"/>
    </row>
    <row r="87" spans="1:8" s="13" customFormat="1" ht="6.75" customHeight="1">
      <c r="A87" s="46"/>
      <c r="B87" s="65"/>
      <c r="C87" s="109"/>
      <c r="D87" s="64"/>
      <c r="E87" s="67"/>
      <c r="F87" s="67"/>
      <c r="G87" s="71"/>
      <c r="H87" s="46"/>
    </row>
    <row r="88" spans="1:8" s="13" customFormat="1" ht="6.75" customHeight="1">
      <c r="A88" s="46"/>
      <c r="B88" s="65"/>
      <c r="C88" s="109"/>
      <c r="D88" s="64"/>
      <c r="E88" s="68"/>
      <c r="F88" s="68"/>
      <c r="G88" s="72"/>
      <c r="H88" s="46"/>
    </row>
    <row r="89" spans="1:8" s="13" customFormat="1" ht="6.75" customHeight="1">
      <c r="A89" s="46">
        <v>5</v>
      </c>
      <c r="B89" s="65" t="s">
        <v>18</v>
      </c>
      <c r="C89" s="109" t="s">
        <v>41</v>
      </c>
      <c r="D89" s="64" t="s">
        <v>15</v>
      </c>
      <c r="E89" s="70">
        <v>1.2999999999999999E-2</v>
      </c>
      <c r="F89" s="66">
        <v>429.88461067859976</v>
      </c>
      <c r="G89" s="70">
        <f>E89*F89</f>
        <v>5.5884999388217969</v>
      </c>
      <c r="H89" s="46"/>
    </row>
    <row r="90" spans="1:8" s="13" customFormat="1" ht="6.75" customHeight="1">
      <c r="A90" s="46"/>
      <c r="B90" s="65"/>
      <c r="C90" s="109"/>
      <c r="D90" s="64"/>
      <c r="E90" s="67"/>
      <c r="F90" s="67"/>
      <c r="G90" s="71"/>
      <c r="H90" s="46"/>
    </row>
    <row r="91" spans="1:8" s="13" customFormat="1" ht="6.75" customHeight="1">
      <c r="A91" s="46"/>
      <c r="B91" s="65"/>
      <c r="C91" s="109"/>
      <c r="D91" s="64"/>
      <c r="E91" s="67"/>
      <c r="F91" s="67"/>
      <c r="G91" s="71"/>
      <c r="H91" s="46"/>
    </row>
    <row r="92" spans="1:8" s="13" customFormat="1" ht="6.75" customHeight="1">
      <c r="A92" s="46"/>
      <c r="B92" s="65"/>
      <c r="C92" s="109"/>
      <c r="D92" s="64"/>
      <c r="E92" s="68"/>
      <c r="F92" s="68"/>
      <c r="G92" s="72"/>
      <c r="H92" s="46"/>
    </row>
    <row r="93" spans="1:8" ht="6.75" customHeight="1">
      <c r="A93" s="46">
        <v>16</v>
      </c>
      <c r="B93" s="65" t="s">
        <v>45</v>
      </c>
      <c r="C93" s="63" t="s">
        <v>46</v>
      </c>
      <c r="D93" s="102" t="s">
        <v>165</v>
      </c>
      <c r="E93" s="66">
        <v>6.3</v>
      </c>
      <c r="F93" s="66">
        <v>1.7495795824521716</v>
      </c>
      <c r="G93" s="70">
        <f>E93*F93</f>
        <v>11.02235136944868</v>
      </c>
      <c r="H93" s="65"/>
    </row>
    <row r="94" spans="1:8" ht="6.75" customHeight="1">
      <c r="A94" s="46"/>
      <c r="B94" s="65"/>
      <c r="C94" s="63"/>
      <c r="D94" s="64"/>
      <c r="E94" s="67"/>
      <c r="F94" s="67"/>
      <c r="G94" s="71"/>
      <c r="H94" s="46"/>
    </row>
    <row r="95" spans="1:8" ht="6.75" customHeight="1">
      <c r="A95" s="46"/>
      <c r="B95" s="65"/>
      <c r="C95" s="63"/>
      <c r="D95" s="64"/>
      <c r="E95" s="67"/>
      <c r="F95" s="67"/>
      <c r="G95" s="71"/>
      <c r="H95" s="46"/>
    </row>
    <row r="96" spans="1:8" ht="6.75" customHeight="1">
      <c r="A96" s="46"/>
      <c r="B96" s="65"/>
      <c r="C96" s="63"/>
      <c r="D96" s="64"/>
      <c r="E96" s="68"/>
      <c r="F96" s="68"/>
      <c r="G96" s="72"/>
      <c r="H96" s="46"/>
    </row>
    <row r="97" spans="1:8" ht="12.75" customHeight="1">
      <c r="A97" s="46">
        <v>1</v>
      </c>
      <c r="B97" s="65" t="s">
        <v>18</v>
      </c>
      <c r="C97" s="109" t="s">
        <v>47</v>
      </c>
      <c r="D97" s="64" t="s">
        <v>165</v>
      </c>
      <c r="E97" s="66">
        <v>0.8</v>
      </c>
      <c r="F97" s="66">
        <v>33.801956504731585</v>
      </c>
      <c r="G97" s="70">
        <f>E97*F97</f>
        <v>27.041565203785268</v>
      </c>
      <c r="H97" s="46"/>
    </row>
    <row r="98" spans="1:8">
      <c r="A98" s="46"/>
      <c r="B98" s="65"/>
      <c r="C98" s="109"/>
      <c r="D98" s="64"/>
      <c r="E98" s="67"/>
      <c r="F98" s="67"/>
      <c r="G98" s="71"/>
      <c r="H98" s="46"/>
    </row>
    <row r="99" spans="1:8">
      <c r="A99" s="46"/>
      <c r="B99" s="65"/>
      <c r="C99" s="109"/>
      <c r="D99" s="64"/>
      <c r="E99" s="67"/>
      <c r="F99" s="67"/>
      <c r="G99" s="71"/>
      <c r="H99" s="46"/>
    </row>
    <row r="100" spans="1:8" ht="13.5" customHeight="1">
      <c r="A100" s="46"/>
      <c r="B100" s="65"/>
      <c r="C100" s="109"/>
      <c r="D100" s="64"/>
      <c r="E100" s="68"/>
      <c r="F100" s="68"/>
      <c r="G100" s="72"/>
      <c r="H100" s="46"/>
    </row>
    <row r="101" spans="1:8" ht="14.25" customHeight="1">
      <c r="A101" s="46">
        <v>2</v>
      </c>
      <c r="B101" s="65" t="s">
        <v>18</v>
      </c>
      <c r="C101" s="109" t="s">
        <v>48</v>
      </c>
      <c r="D101" s="64" t="s">
        <v>165</v>
      </c>
      <c r="E101" s="66">
        <v>0.8</v>
      </c>
      <c r="F101" s="66">
        <v>22.879980159960486</v>
      </c>
      <c r="G101" s="44">
        <f>E101*F101</f>
        <v>18.303984127968388</v>
      </c>
      <c r="H101" s="46"/>
    </row>
    <row r="102" spans="1:8" ht="14.25" customHeight="1">
      <c r="A102" s="46"/>
      <c r="B102" s="65"/>
      <c r="C102" s="109"/>
      <c r="D102" s="64"/>
      <c r="E102" s="67"/>
      <c r="F102" s="67"/>
      <c r="G102" s="44"/>
      <c r="H102" s="46"/>
    </row>
    <row r="103" spans="1:8" ht="14.25" customHeight="1">
      <c r="A103" s="46"/>
      <c r="B103" s="65"/>
      <c r="C103" s="109"/>
      <c r="D103" s="64"/>
      <c r="E103" s="67"/>
      <c r="F103" s="67"/>
      <c r="G103" s="44"/>
      <c r="H103" s="46"/>
    </row>
    <row r="104" spans="1:8" ht="11.25" customHeight="1">
      <c r="A104" s="46"/>
      <c r="B104" s="65"/>
      <c r="C104" s="109"/>
      <c r="D104" s="64"/>
      <c r="E104" s="68"/>
      <c r="F104" s="68"/>
      <c r="G104" s="44"/>
      <c r="H104" s="46"/>
    </row>
    <row r="105" spans="1:8" ht="12.75" customHeight="1">
      <c r="A105" s="46"/>
      <c r="B105" s="99" t="s">
        <v>18</v>
      </c>
      <c r="C105" s="63" t="s">
        <v>49</v>
      </c>
      <c r="D105" s="76" t="s">
        <v>165</v>
      </c>
      <c r="E105" s="53">
        <v>3.1</v>
      </c>
      <c r="F105" s="53">
        <v>46.458966805986329</v>
      </c>
      <c r="G105" s="70">
        <f>E105*F105</f>
        <v>144.02279709855762</v>
      </c>
      <c r="H105" s="56"/>
    </row>
    <row r="106" spans="1:8">
      <c r="A106" s="46"/>
      <c r="B106" s="100"/>
      <c r="C106" s="63"/>
      <c r="D106" s="77"/>
      <c r="E106" s="54"/>
      <c r="F106" s="54"/>
      <c r="G106" s="71"/>
      <c r="H106" s="57"/>
    </row>
    <row r="107" spans="1:8">
      <c r="A107" s="46"/>
      <c r="B107" s="100"/>
      <c r="C107" s="63"/>
      <c r="D107" s="77"/>
      <c r="E107" s="54"/>
      <c r="F107" s="54"/>
      <c r="G107" s="71"/>
      <c r="H107" s="57"/>
    </row>
    <row r="108" spans="1:8" ht="0.75" customHeight="1">
      <c r="A108" s="46"/>
      <c r="B108" s="101"/>
      <c r="C108" s="63"/>
      <c r="D108" s="78"/>
      <c r="E108" s="55"/>
      <c r="F108" s="55"/>
      <c r="G108" s="72"/>
      <c r="H108" s="58"/>
    </row>
    <row r="109" spans="1:8" ht="8.25" customHeight="1">
      <c r="A109" s="46"/>
      <c r="B109" s="99" t="s">
        <v>18</v>
      </c>
      <c r="C109" s="63" t="s">
        <v>50</v>
      </c>
      <c r="D109" s="76" t="s">
        <v>165</v>
      </c>
      <c r="E109" s="53">
        <v>1.6</v>
      </c>
      <c r="F109" s="53">
        <v>56.170164058822806</v>
      </c>
      <c r="G109" s="70">
        <f>E109*F109</f>
        <v>89.872262494116498</v>
      </c>
      <c r="H109" s="56"/>
    </row>
    <row r="110" spans="1:8" ht="8.25" customHeight="1">
      <c r="A110" s="46"/>
      <c r="B110" s="100"/>
      <c r="C110" s="63"/>
      <c r="D110" s="77"/>
      <c r="E110" s="54"/>
      <c r="F110" s="54"/>
      <c r="G110" s="71"/>
      <c r="H110" s="57"/>
    </row>
    <row r="111" spans="1:8" ht="8.25" customHeight="1">
      <c r="A111" s="46"/>
      <c r="B111" s="100"/>
      <c r="C111" s="63"/>
      <c r="D111" s="77"/>
      <c r="E111" s="54"/>
      <c r="F111" s="54"/>
      <c r="G111" s="71"/>
      <c r="H111" s="57"/>
    </row>
    <row r="112" spans="1:8" ht="8.25" customHeight="1">
      <c r="A112" s="46"/>
      <c r="B112" s="101"/>
      <c r="C112" s="63"/>
      <c r="D112" s="78"/>
      <c r="E112" s="55"/>
      <c r="F112" s="55"/>
      <c r="G112" s="72"/>
      <c r="H112" s="58"/>
    </row>
    <row r="113" spans="1:8" ht="6" customHeight="1">
      <c r="A113" s="56">
        <v>7</v>
      </c>
      <c r="B113" s="60" t="s">
        <v>51</v>
      </c>
      <c r="C113" s="63" t="s">
        <v>52</v>
      </c>
      <c r="D113" s="96" t="s">
        <v>164</v>
      </c>
      <c r="E113" s="66">
        <v>10</v>
      </c>
      <c r="F113" s="66">
        <v>1.5666251318048254</v>
      </c>
      <c r="G113" s="70">
        <f>E113*F113</f>
        <v>15.666251318048253</v>
      </c>
      <c r="H113" s="73"/>
    </row>
    <row r="114" spans="1:8" ht="6" customHeight="1">
      <c r="A114" s="57"/>
      <c r="B114" s="61"/>
      <c r="C114" s="63"/>
      <c r="D114" s="97"/>
      <c r="E114" s="67"/>
      <c r="F114" s="67"/>
      <c r="G114" s="71"/>
      <c r="H114" s="74"/>
    </row>
    <row r="115" spans="1:8" ht="6" customHeight="1">
      <c r="A115" s="57"/>
      <c r="B115" s="61"/>
      <c r="C115" s="63"/>
      <c r="D115" s="97"/>
      <c r="E115" s="67"/>
      <c r="F115" s="67"/>
      <c r="G115" s="71"/>
      <c r="H115" s="74"/>
    </row>
    <row r="116" spans="1:8" ht="6" customHeight="1">
      <c r="A116" s="58"/>
      <c r="B116" s="62"/>
      <c r="C116" s="63"/>
      <c r="D116" s="98"/>
      <c r="E116" s="68"/>
      <c r="F116" s="68"/>
      <c r="G116" s="72"/>
      <c r="H116" s="75"/>
    </row>
    <row r="117" spans="1:8" ht="7.5" customHeight="1">
      <c r="A117" s="56">
        <v>3</v>
      </c>
      <c r="B117" s="60" t="s">
        <v>53</v>
      </c>
      <c r="C117" s="82" t="s">
        <v>54</v>
      </c>
      <c r="D117" s="96" t="s">
        <v>164</v>
      </c>
      <c r="E117" s="66">
        <v>40</v>
      </c>
      <c r="F117" s="66">
        <v>2.0218578694293075</v>
      </c>
      <c r="G117" s="70">
        <f>E117*F117</f>
        <v>80.874314777172302</v>
      </c>
      <c r="H117" s="73"/>
    </row>
    <row r="118" spans="1:8" ht="7.5" customHeight="1">
      <c r="A118" s="57"/>
      <c r="B118" s="61"/>
      <c r="C118" s="82"/>
      <c r="D118" s="97"/>
      <c r="E118" s="67"/>
      <c r="F118" s="67"/>
      <c r="G118" s="71"/>
      <c r="H118" s="74"/>
    </row>
    <row r="119" spans="1:8" ht="7.5" customHeight="1">
      <c r="A119" s="57"/>
      <c r="B119" s="61"/>
      <c r="C119" s="82"/>
      <c r="D119" s="97"/>
      <c r="E119" s="67"/>
      <c r="F119" s="67"/>
      <c r="G119" s="71"/>
      <c r="H119" s="74"/>
    </row>
    <row r="120" spans="1:8" ht="7.5" customHeight="1">
      <c r="A120" s="58"/>
      <c r="B120" s="62"/>
      <c r="C120" s="82"/>
      <c r="D120" s="98"/>
      <c r="E120" s="68"/>
      <c r="F120" s="68"/>
      <c r="G120" s="72"/>
      <c r="H120" s="75"/>
    </row>
    <row r="121" spans="1:8" ht="7.5" customHeight="1">
      <c r="A121" s="56">
        <v>8</v>
      </c>
      <c r="B121" s="60" t="s">
        <v>26</v>
      </c>
      <c r="C121" s="63" t="s">
        <v>55</v>
      </c>
      <c r="D121" s="96" t="s">
        <v>164</v>
      </c>
      <c r="E121" s="66">
        <v>96</v>
      </c>
      <c r="F121" s="66">
        <v>1.8362028715715875</v>
      </c>
      <c r="G121" s="70">
        <f>E121*F121</f>
        <v>176.2754756708724</v>
      </c>
      <c r="H121" s="73"/>
    </row>
    <row r="122" spans="1:8" ht="7.5" customHeight="1">
      <c r="A122" s="57"/>
      <c r="B122" s="61"/>
      <c r="C122" s="63"/>
      <c r="D122" s="97"/>
      <c r="E122" s="67"/>
      <c r="F122" s="67"/>
      <c r="G122" s="71"/>
      <c r="H122" s="74"/>
    </row>
    <row r="123" spans="1:8" ht="7.5" customHeight="1">
      <c r="A123" s="57"/>
      <c r="B123" s="61"/>
      <c r="C123" s="63"/>
      <c r="D123" s="97"/>
      <c r="E123" s="67"/>
      <c r="F123" s="67"/>
      <c r="G123" s="71"/>
      <c r="H123" s="74"/>
    </row>
    <row r="124" spans="1:8" ht="7.5" customHeight="1">
      <c r="A124" s="58"/>
      <c r="B124" s="62"/>
      <c r="C124" s="63"/>
      <c r="D124" s="98"/>
      <c r="E124" s="68"/>
      <c r="F124" s="68"/>
      <c r="G124" s="72"/>
      <c r="H124" s="75"/>
    </row>
    <row r="125" spans="1:8" s="13" customFormat="1" ht="6" customHeight="1">
      <c r="A125" s="46"/>
      <c r="B125" s="65" t="s">
        <v>26</v>
      </c>
      <c r="C125" s="63" t="s">
        <v>56</v>
      </c>
      <c r="D125" s="96" t="s">
        <v>164</v>
      </c>
      <c r="E125" s="66">
        <v>11</v>
      </c>
      <c r="F125" s="66">
        <v>1.8362028715715875</v>
      </c>
      <c r="G125" s="70">
        <f>E125*F125</f>
        <v>20.198231587287463</v>
      </c>
      <c r="H125" s="73"/>
    </row>
    <row r="126" spans="1:8" s="13" customFormat="1" ht="6" customHeight="1">
      <c r="A126" s="46"/>
      <c r="B126" s="65"/>
      <c r="C126" s="63"/>
      <c r="D126" s="97"/>
      <c r="E126" s="67"/>
      <c r="F126" s="67"/>
      <c r="G126" s="71"/>
      <c r="H126" s="74"/>
    </row>
    <row r="127" spans="1:8" s="13" customFormat="1" ht="6" customHeight="1">
      <c r="A127" s="46"/>
      <c r="B127" s="65"/>
      <c r="C127" s="63"/>
      <c r="D127" s="97"/>
      <c r="E127" s="67"/>
      <c r="F127" s="67"/>
      <c r="G127" s="71"/>
      <c r="H127" s="74"/>
    </row>
    <row r="128" spans="1:8" s="13" customFormat="1" ht="6" customHeight="1">
      <c r="A128" s="46"/>
      <c r="B128" s="65"/>
      <c r="C128" s="63"/>
      <c r="D128" s="98"/>
      <c r="E128" s="68"/>
      <c r="F128" s="68"/>
      <c r="G128" s="72"/>
      <c r="H128" s="75"/>
    </row>
    <row r="129" spans="1:8" s="13" customFormat="1" ht="6" customHeight="1">
      <c r="A129" s="46"/>
      <c r="B129" s="65" t="s">
        <v>18</v>
      </c>
      <c r="C129" s="63" t="s">
        <v>57</v>
      </c>
      <c r="D129" s="64" t="s">
        <v>25</v>
      </c>
      <c r="E129" s="66">
        <v>17</v>
      </c>
      <c r="F129" s="66">
        <v>0.19786448068003423</v>
      </c>
      <c r="G129" s="70">
        <f>E129*F129</f>
        <v>3.3636961715605818</v>
      </c>
      <c r="H129" s="46"/>
    </row>
    <row r="130" spans="1:8" s="13" customFormat="1" ht="6" customHeight="1">
      <c r="A130" s="46"/>
      <c r="B130" s="65"/>
      <c r="C130" s="63"/>
      <c r="D130" s="64"/>
      <c r="E130" s="67"/>
      <c r="F130" s="67"/>
      <c r="G130" s="71"/>
      <c r="H130" s="46"/>
    </row>
    <row r="131" spans="1:8" s="13" customFormat="1" ht="6" customHeight="1">
      <c r="A131" s="46"/>
      <c r="B131" s="65"/>
      <c r="C131" s="63"/>
      <c r="D131" s="64"/>
      <c r="E131" s="67"/>
      <c r="F131" s="67"/>
      <c r="G131" s="71"/>
      <c r="H131" s="46"/>
    </row>
    <row r="132" spans="1:8" s="13" customFormat="1" ht="6" customHeight="1">
      <c r="A132" s="46"/>
      <c r="B132" s="65"/>
      <c r="C132" s="63"/>
      <c r="D132" s="64"/>
      <c r="E132" s="68"/>
      <c r="F132" s="68"/>
      <c r="G132" s="72"/>
      <c r="H132" s="46"/>
    </row>
    <row r="133" spans="1:8" ht="7.5" customHeight="1">
      <c r="A133" s="56">
        <v>4</v>
      </c>
      <c r="B133" s="60" t="s">
        <v>58</v>
      </c>
      <c r="C133" s="82" t="s">
        <v>59</v>
      </c>
      <c r="D133" s="90" t="s">
        <v>165</v>
      </c>
      <c r="E133" s="66">
        <v>2</v>
      </c>
      <c r="F133" s="66">
        <v>13.863009805612348</v>
      </c>
      <c r="G133" s="70">
        <f>E133*F133</f>
        <v>27.726019611224697</v>
      </c>
      <c r="H133" s="84"/>
    </row>
    <row r="134" spans="1:8" ht="7.5" customHeight="1">
      <c r="A134" s="57"/>
      <c r="B134" s="61"/>
      <c r="C134" s="82"/>
      <c r="D134" s="91"/>
      <c r="E134" s="67"/>
      <c r="F134" s="67"/>
      <c r="G134" s="71"/>
      <c r="H134" s="85"/>
    </row>
    <row r="135" spans="1:8" ht="7.5" customHeight="1">
      <c r="A135" s="57"/>
      <c r="B135" s="61"/>
      <c r="C135" s="82"/>
      <c r="D135" s="91"/>
      <c r="E135" s="67"/>
      <c r="F135" s="67"/>
      <c r="G135" s="71"/>
      <c r="H135" s="85"/>
    </row>
    <row r="136" spans="1:8" ht="15.75" customHeight="1">
      <c r="A136" s="58"/>
      <c r="B136" s="62"/>
      <c r="C136" s="82"/>
      <c r="D136" s="92"/>
      <c r="E136" s="68"/>
      <c r="F136" s="68"/>
      <c r="G136" s="72"/>
      <c r="H136" s="86"/>
    </row>
    <row r="137" spans="1:8" s="13" customFormat="1" ht="7.5" customHeight="1">
      <c r="A137" s="80">
        <v>8</v>
      </c>
      <c r="B137" s="81" t="s">
        <v>60</v>
      </c>
      <c r="C137" s="111" t="s">
        <v>61</v>
      </c>
      <c r="D137" s="83" t="s">
        <v>62</v>
      </c>
      <c r="E137" s="66">
        <v>1</v>
      </c>
      <c r="F137" s="66">
        <v>43.017716309165202</v>
      </c>
      <c r="G137" s="70">
        <f>E137*F137</f>
        <v>43.017716309165202</v>
      </c>
      <c r="H137" s="80"/>
    </row>
    <row r="138" spans="1:8" s="13" customFormat="1" ht="7.5" customHeight="1">
      <c r="A138" s="80"/>
      <c r="B138" s="81"/>
      <c r="C138" s="112"/>
      <c r="D138" s="83"/>
      <c r="E138" s="67"/>
      <c r="F138" s="67"/>
      <c r="G138" s="71"/>
      <c r="H138" s="80"/>
    </row>
    <row r="139" spans="1:8" s="13" customFormat="1" ht="7.5" customHeight="1">
      <c r="A139" s="80"/>
      <c r="B139" s="81"/>
      <c r="C139" s="112"/>
      <c r="D139" s="83"/>
      <c r="E139" s="67"/>
      <c r="F139" s="67"/>
      <c r="G139" s="71"/>
      <c r="H139" s="80"/>
    </row>
    <row r="140" spans="1:8" s="13" customFormat="1" ht="13.5" customHeight="1">
      <c r="A140" s="80"/>
      <c r="B140" s="81"/>
      <c r="C140" s="113"/>
      <c r="D140" s="83"/>
      <c r="E140" s="68"/>
      <c r="F140" s="68"/>
      <c r="G140" s="72"/>
      <c r="H140" s="80"/>
    </row>
    <row r="141" spans="1:8" s="13" customFormat="1" ht="6.75" customHeight="1">
      <c r="A141" s="46">
        <v>7</v>
      </c>
      <c r="B141" s="81" t="s">
        <v>63</v>
      </c>
      <c r="C141" s="82" t="s">
        <v>64</v>
      </c>
      <c r="D141" s="83" t="s">
        <v>62</v>
      </c>
      <c r="E141" s="66">
        <v>1</v>
      </c>
      <c r="F141" s="66">
        <v>54.798292101868284</v>
      </c>
      <c r="G141" s="70">
        <f>E141*F141</f>
        <v>54.798292101868284</v>
      </c>
      <c r="H141" s="80"/>
    </row>
    <row r="142" spans="1:8" s="13" customFormat="1" ht="6.75" customHeight="1">
      <c r="A142" s="46"/>
      <c r="B142" s="81"/>
      <c r="C142" s="82"/>
      <c r="D142" s="83"/>
      <c r="E142" s="67"/>
      <c r="F142" s="67"/>
      <c r="G142" s="71"/>
      <c r="H142" s="80"/>
    </row>
    <row r="143" spans="1:8" s="13" customFormat="1" ht="6.75" customHeight="1">
      <c r="A143" s="46"/>
      <c r="B143" s="81"/>
      <c r="C143" s="82"/>
      <c r="D143" s="83"/>
      <c r="E143" s="67"/>
      <c r="F143" s="67"/>
      <c r="G143" s="71"/>
      <c r="H143" s="80"/>
    </row>
    <row r="144" spans="1:8" s="13" customFormat="1" ht="6.75" customHeight="1">
      <c r="A144" s="46"/>
      <c r="B144" s="81"/>
      <c r="C144" s="82"/>
      <c r="D144" s="83"/>
      <c r="E144" s="68"/>
      <c r="F144" s="68"/>
      <c r="G144" s="72"/>
      <c r="H144" s="80"/>
    </row>
    <row r="145" spans="1:8" s="13" customFormat="1" ht="6.75" customHeight="1">
      <c r="A145" s="46">
        <v>8</v>
      </c>
      <c r="B145" s="81" t="s">
        <v>65</v>
      </c>
      <c r="C145" s="82" t="s">
        <v>66</v>
      </c>
      <c r="D145" s="83" t="s">
        <v>62</v>
      </c>
      <c r="E145" s="66">
        <v>1</v>
      </c>
      <c r="F145" s="66">
        <v>23.248639612833198</v>
      </c>
      <c r="G145" s="70">
        <f>E145*F145</f>
        <v>23.248639612833198</v>
      </c>
      <c r="H145" s="80"/>
    </row>
    <row r="146" spans="1:8" s="13" customFormat="1" ht="6.75" customHeight="1">
      <c r="A146" s="46"/>
      <c r="B146" s="81"/>
      <c r="C146" s="82"/>
      <c r="D146" s="83"/>
      <c r="E146" s="67"/>
      <c r="F146" s="67"/>
      <c r="G146" s="71"/>
      <c r="H146" s="80"/>
    </row>
    <row r="147" spans="1:8" s="13" customFormat="1" ht="6.75" customHeight="1">
      <c r="A147" s="46"/>
      <c r="B147" s="81"/>
      <c r="C147" s="82"/>
      <c r="D147" s="83"/>
      <c r="E147" s="67"/>
      <c r="F147" s="67"/>
      <c r="G147" s="71"/>
      <c r="H147" s="80"/>
    </row>
    <row r="148" spans="1:8" s="13" customFormat="1" ht="6.75" customHeight="1">
      <c r="A148" s="46"/>
      <c r="B148" s="81"/>
      <c r="C148" s="82"/>
      <c r="D148" s="83"/>
      <c r="E148" s="68"/>
      <c r="F148" s="68"/>
      <c r="G148" s="72"/>
      <c r="H148" s="80"/>
    </row>
    <row r="149" spans="1:8" s="13" customFormat="1" ht="6.75" customHeight="1">
      <c r="A149" s="80">
        <v>9</v>
      </c>
      <c r="B149" s="87" t="s">
        <v>67</v>
      </c>
      <c r="C149" s="82" t="s">
        <v>68</v>
      </c>
      <c r="D149" s="90" t="s">
        <v>62</v>
      </c>
      <c r="E149" s="66">
        <v>1</v>
      </c>
      <c r="F149" s="66">
        <v>10.383120108486288</v>
      </c>
      <c r="G149" s="70">
        <f>E149*F149</f>
        <v>10.383120108486288</v>
      </c>
      <c r="H149" s="84"/>
    </row>
    <row r="150" spans="1:8" s="13" customFormat="1" ht="6.75" customHeight="1">
      <c r="A150" s="80"/>
      <c r="B150" s="88"/>
      <c r="C150" s="82"/>
      <c r="D150" s="91"/>
      <c r="E150" s="67"/>
      <c r="F150" s="67"/>
      <c r="G150" s="71"/>
      <c r="H150" s="85"/>
    </row>
    <row r="151" spans="1:8" s="13" customFormat="1" ht="6.75" customHeight="1">
      <c r="A151" s="80"/>
      <c r="B151" s="88"/>
      <c r="C151" s="82"/>
      <c r="D151" s="91"/>
      <c r="E151" s="67"/>
      <c r="F151" s="67"/>
      <c r="G151" s="71"/>
      <c r="H151" s="85"/>
    </row>
    <row r="152" spans="1:8" s="13" customFormat="1" ht="6.75" customHeight="1">
      <c r="A152" s="80"/>
      <c r="B152" s="89"/>
      <c r="C152" s="82"/>
      <c r="D152" s="92"/>
      <c r="E152" s="68"/>
      <c r="F152" s="68"/>
      <c r="G152" s="72"/>
      <c r="H152" s="86"/>
    </row>
    <row r="153" spans="1:8" s="13" customFormat="1" ht="9" customHeight="1">
      <c r="A153" s="46">
        <v>20</v>
      </c>
      <c r="B153" s="106" t="s">
        <v>69</v>
      </c>
      <c r="C153" s="63" t="s">
        <v>70</v>
      </c>
      <c r="D153" s="64" t="s">
        <v>25</v>
      </c>
      <c r="E153" s="66">
        <v>10</v>
      </c>
      <c r="F153" s="66">
        <v>0.70408862058111865</v>
      </c>
      <c r="G153" s="70">
        <f>E153*F153</f>
        <v>7.0408862058111863</v>
      </c>
      <c r="H153" s="46"/>
    </row>
    <row r="154" spans="1:8" s="13" customFormat="1" ht="9" customHeight="1">
      <c r="A154" s="46"/>
      <c r="B154" s="65"/>
      <c r="C154" s="63"/>
      <c r="D154" s="64"/>
      <c r="E154" s="67"/>
      <c r="F154" s="67"/>
      <c r="G154" s="71"/>
      <c r="H154" s="46"/>
    </row>
    <row r="155" spans="1:8" s="13" customFormat="1" ht="9" customHeight="1">
      <c r="A155" s="46"/>
      <c r="B155" s="65"/>
      <c r="C155" s="63"/>
      <c r="D155" s="64"/>
      <c r="E155" s="67"/>
      <c r="F155" s="67"/>
      <c r="G155" s="71"/>
      <c r="H155" s="46"/>
    </row>
    <row r="156" spans="1:8" s="13" customFormat="1" ht="9" customHeight="1">
      <c r="A156" s="46"/>
      <c r="B156" s="65"/>
      <c r="C156" s="63"/>
      <c r="D156" s="64"/>
      <c r="E156" s="68"/>
      <c r="F156" s="68"/>
      <c r="G156" s="72"/>
      <c r="H156" s="46"/>
    </row>
    <row r="157" spans="1:8" s="13" customFormat="1" ht="9" customHeight="1">
      <c r="A157" s="46">
        <v>21</v>
      </c>
      <c r="B157" s="106" t="s">
        <v>69</v>
      </c>
      <c r="C157" s="63" t="s">
        <v>71</v>
      </c>
      <c r="D157" s="64" t="s">
        <v>25</v>
      </c>
      <c r="E157" s="66">
        <v>20</v>
      </c>
      <c r="F157" s="66">
        <v>0.56886238121350674</v>
      </c>
      <c r="G157" s="70">
        <f>E157*F157</f>
        <v>11.377247624270135</v>
      </c>
      <c r="H157" s="46"/>
    </row>
    <row r="158" spans="1:8" s="13" customFormat="1" ht="9" customHeight="1">
      <c r="A158" s="46"/>
      <c r="B158" s="65"/>
      <c r="C158" s="63"/>
      <c r="D158" s="64"/>
      <c r="E158" s="67"/>
      <c r="F158" s="67"/>
      <c r="G158" s="71"/>
      <c r="H158" s="46"/>
    </row>
    <row r="159" spans="1:8" s="13" customFormat="1" ht="9" customHeight="1">
      <c r="A159" s="46"/>
      <c r="B159" s="65"/>
      <c r="C159" s="63"/>
      <c r="D159" s="64"/>
      <c r="E159" s="67"/>
      <c r="F159" s="67"/>
      <c r="G159" s="71"/>
      <c r="H159" s="46"/>
    </row>
    <row r="160" spans="1:8" s="13" customFormat="1" ht="9" customHeight="1">
      <c r="A160" s="46"/>
      <c r="B160" s="65"/>
      <c r="C160" s="63"/>
      <c r="D160" s="64"/>
      <c r="E160" s="68"/>
      <c r="F160" s="68"/>
      <c r="G160" s="72"/>
      <c r="H160" s="46"/>
    </row>
    <row r="161" spans="1:8" s="13" customFormat="1" ht="6" customHeight="1">
      <c r="A161" s="46">
        <v>11</v>
      </c>
      <c r="B161" s="65" t="s">
        <v>72</v>
      </c>
      <c r="C161" s="63" t="s">
        <v>73</v>
      </c>
      <c r="D161" s="64" t="s">
        <v>62</v>
      </c>
      <c r="E161" s="66">
        <v>1</v>
      </c>
      <c r="F161" s="66">
        <v>4.0053090714450041</v>
      </c>
      <c r="G161" s="70">
        <f>E161*F161</f>
        <v>4.0053090714450041</v>
      </c>
      <c r="H161" s="46"/>
    </row>
    <row r="162" spans="1:8" s="13" customFormat="1" ht="6" customHeight="1">
      <c r="A162" s="46"/>
      <c r="B162" s="65"/>
      <c r="C162" s="63"/>
      <c r="D162" s="64"/>
      <c r="E162" s="67"/>
      <c r="F162" s="67"/>
      <c r="G162" s="71"/>
      <c r="H162" s="46"/>
    </row>
    <row r="163" spans="1:8" s="13" customFormat="1" ht="6" customHeight="1">
      <c r="A163" s="46"/>
      <c r="B163" s="65"/>
      <c r="C163" s="63"/>
      <c r="D163" s="64"/>
      <c r="E163" s="67"/>
      <c r="F163" s="67"/>
      <c r="G163" s="71"/>
      <c r="H163" s="46"/>
    </row>
    <row r="164" spans="1:8" s="13" customFormat="1" ht="6" customHeight="1">
      <c r="A164" s="46"/>
      <c r="B164" s="65"/>
      <c r="C164" s="63"/>
      <c r="D164" s="64"/>
      <c r="E164" s="68"/>
      <c r="F164" s="68"/>
      <c r="G164" s="72"/>
      <c r="H164" s="46"/>
    </row>
    <row r="165" spans="1:8" ht="9" customHeight="1">
      <c r="A165" s="46">
        <v>7</v>
      </c>
      <c r="B165" s="65" t="s">
        <v>74</v>
      </c>
      <c r="C165" s="63" t="s">
        <v>75</v>
      </c>
      <c r="D165" s="59" t="s">
        <v>62</v>
      </c>
      <c r="E165" s="66">
        <v>1</v>
      </c>
      <c r="F165" s="66">
        <v>3.7576093487363158</v>
      </c>
      <c r="G165" s="70">
        <f>E165*F165</f>
        <v>3.7576093487363158</v>
      </c>
      <c r="H165" s="79"/>
    </row>
    <row r="166" spans="1:8" ht="9" customHeight="1">
      <c r="A166" s="46"/>
      <c r="B166" s="65"/>
      <c r="C166" s="63"/>
      <c r="D166" s="59"/>
      <c r="E166" s="67"/>
      <c r="F166" s="67"/>
      <c r="G166" s="71"/>
      <c r="H166" s="79"/>
    </row>
    <row r="167" spans="1:8" ht="9" customHeight="1">
      <c r="A167" s="46"/>
      <c r="B167" s="65"/>
      <c r="C167" s="63"/>
      <c r="D167" s="59"/>
      <c r="E167" s="67"/>
      <c r="F167" s="67"/>
      <c r="G167" s="71"/>
      <c r="H167" s="79"/>
    </row>
    <row r="168" spans="1:8" ht="9" customHeight="1">
      <c r="A168" s="46"/>
      <c r="B168" s="65"/>
      <c r="C168" s="63"/>
      <c r="D168" s="59"/>
      <c r="E168" s="68"/>
      <c r="F168" s="68"/>
      <c r="G168" s="72"/>
      <c r="H168" s="79"/>
    </row>
    <row r="169" spans="1:8" s="13" customFormat="1" ht="6" customHeight="1">
      <c r="A169" s="46">
        <v>10</v>
      </c>
      <c r="B169" s="65" t="s">
        <v>76</v>
      </c>
      <c r="C169" s="48" t="s">
        <v>77</v>
      </c>
      <c r="D169" s="64" t="s">
        <v>62</v>
      </c>
      <c r="E169" s="66">
        <v>1</v>
      </c>
      <c r="F169" s="66">
        <v>1.3070762737936368</v>
      </c>
      <c r="G169" s="70">
        <f>E169*F169</f>
        <v>1.3070762737936368</v>
      </c>
      <c r="H169" s="46"/>
    </row>
    <row r="170" spans="1:8" s="13" customFormat="1" ht="6" customHeight="1">
      <c r="A170" s="46"/>
      <c r="B170" s="65"/>
      <c r="C170" s="48"/>
      <c r="D170" s="64"/>
      <c r="E170" s="67"/>
      <c r="F170" s="67"/>
      <c r="G170" s="71"/>
      <c r="H170" s="46"/>
    </row>
    <row r="171" spans="1:8" s="13" customFormat="1" ht="6" customHeight="1">
      <c r="A171" s="46"/>
      <c r="B171" s="65"/>
      <c r="C171" s="48"/>
      <c r="D171" s="64"/>
      <c r="E171" s="67"/>
      <c r="F171" s="67"/>
      <c r="G171" s="71"/>
      <c r="H171" s="46"/>
    </row>
    <row r="172" spans="1:8" s="13" customFormat="1" ht="6" customHeight="1">
      <c r="A172" s="46"/>
      <c r="B172" s="65"/>
      <c r="C172" s="48"/>
      <c r="D172" s="64"/>
      <c r="E172" s="68"/>
      <c r="F172" s="68"/>
      <c r="G172" s="72"/>
      <c r="H172" s="46"/>
    </row>
    <row r="173" spans="1:8" s="13" customFormat="1" ht="6" customHeight="1">
      <c r="A173" s="46">
        <v>13</v>
      </c>
      <c r="B173" s="65" t="s">
        <v>78</v>
      </c>
      <c r="C173" s="63" t="s">
        <v>79</v>
      </c>
      <c r="D173" s="64" t="s">
        <v>62</v>
      </c>
      <c r="E173" s="66">
        <v>2</v>
      </c>
      <c r="F173" s="66">
        <v>1.5236411614068233</v>
      </c>
      <c r="G173" s="70">
        <f>E173*F173</f>
        <v>3.0472823228136465</v>
      </c>
      <c r="H173" s="46"/>
    </row>
    <row r="174" spans="1:8" s="13" customFormat="1" ht="6" customHeight="1">
      <c r="A174" s="46"/>
      <c r="B174" s="65"/>
      <c r="C174" s="63"/>
      <c r="D174" s="64"/>
      <c r="E174" s="67"/>
      <c r="F174" s="67"/>
      <c r="G174" s="71"/>
      <c r="H174" s="46"/>
    </row>
    <row r="175" spans="1:8" s="13" customFormat="1" ht="6" customHeight="1">
      <c r="A175" s="46"/>
      <c r="B175" s="65"/>
      <c r="C175" s="63"/>
      <c r="D175" s="64"/>
      <c r="E175" s="67"/>
      <c r="F175" s="67"/>
      <c r="G175" s="71"/>
      <c r="H175" s="46"/>
    </row>
    <row r="176" spans="1:8" s="13" customFormat="1" ht="6" customHeight="1">
      <c r="A176" s="46"/>
      <c r="B176" s="65"/>
      <c r="C176" s="63"/>
      <c r="D176" s="64"/>
      <c r="E176" s="68"/>
      <c r="F176" s="68"/>
      <c r="G176" s="72"/>
      <c r="H176" s="46"/>
    </row>
    <row r="177" spans="1:8" s="13" customFormat="1" ht="12.75" customHeight="1">
      <c r="A177" s="46">
        <v>8</v>
      </c>
      <c r="B177" s="99" t="s">
        <v>18</v>
      </c>
      <c r="C177" s="48" t="s">
        <v>80</v>
      </c>
      <c r="D177" s="83" t="s">
        <v>62</v>
      </c>
      <c r="E177" s="66">
        <v>1</v>
      </c>
      <c r="F177" s="66">
        <v>35.926099553546827</v>
      </c>
      <c r="G177" s="70">
        <f>E177*F177</f>
        <v>35.926099553546827</v>
      </c>
      <c r="H177" s="108"/>
    </row>
    <row r="178" spans="1:8" s="13" customFormat="1">
      <c r="A178" s="46"/>
      <c r="B178" s="100"/>
      <c r="C178" s="48"/>
      <c r="D178" s="83"/>
      <c r="E178" s="67"/>
      <c r="F178" s="67"/>
      <c r="G178" s="71"/>
      <c r="H178" s="108"/>
    </row>
    <row r="179" spans="1:8" s="13" customFormat="1">
      <c r="A179" s="46"/>
      <c r="B179" s="100"/>
      <c r="C179" s="48"/>
      <c r="D179" s="83"/>
      <c r="E179" s="67"/>
      <c r="F179" s="67"/>
      <c r="G179" s="71"/>
      <c r="H179" s="108"/>
    </row>
    <row r="180" spans="1:8" s="13" customFormat="1" ht="15.75" customHeight="1">
      <c r="A180" s="46"/>
      <c r="B180" s="101"/>
      <c r="C180" s="48"/>
      <c r="D180" s="83"/>
      <c r="E180" s="68"/>
      <c r="F180" s="68"/>
      <c r="G180" s="72"/>
      <c r="H180" s="108"/>
    </row>
    <row r="181" spans="1:8" s="13" customFormat="1" ht="6" customHeight="1">
      <c r="A181" s="80">
        <v>9</v>
      </c>
      <c r="B181" s="87" t="s">
        <v>67</v>
      </c>
      <c r="C181" s="82" t="s">
        <v>68</v>
      </c>
      <c r="D181" s="90" t="s">
        <v>62</v>
      </c>
      <c r="E181" s="66">
        <v>1</v>
      </c>
      <c r="F181" s="66">
        <v>10.383120108486288</v>
      </c>
      <c r="G181" s="70">
        <f>E181*F181</f>
        <v>10.383120108486288</v>
      </c>
      <c r="H181" s="84"/>
    </row>
    <row r="182" spans="1:8" s="13" customFormat="1" ht="6" customHeight="1">
      <c r="A182" s="80"/>
      <c r="B182" s="88"/>
      <c r="C182" s="82"/>
      <c r="D182" s="91"/>
      <c r="E182" s="67"/>
      <c r="F182" s="67"/>
      <c r="G182" s="71"/>
      <c r="H182" s="85"/>
    </row>
    <row r="183" spans="1:8" s="13" customFormat="1" ht="6" customHeight="1">
      <c r="A183" s="80"/>
      <c r="B183" s="88"/>
      <c r="C183" s="82"/>
      <c r="D183" s="91"/>
      <c r="E183" s="67"/>
      <c r="F183" s="67"/>
      <c r="G183" s="71"/>
      <c r="H183" s="85"/>
    </row>
    <row r="184" spans="1:8" s="13" customFormat="1" ht="6" customHeight="1">
      <c r="A184" s="80"/>
      <c r="B184" s="89"/>
      <c r="C184" s="82"/>
      <c r="D184" s="92"/>
      <c r="E184" s="68"/>
      <c r="F184" s="68"/>
      <c r="G184" s="72"/>
      <c r="H184" s="86"/>
    </row>
    <row r="185" spans="1:8" s="13" customFormat="1" ht="6" customHeight="1">
      <c r="A185" s="80">
        <v>19</v>
      </c>
      <c r="B185" s="65" t="s">
        <v>81</v>
      </c>
      <c r="C185" s="63" t="s">
        <v>82</v>
      </c>
      <c r="D185" s="64" t="s">
        <v>168</v>
      </c>
      <c r="E185" s="66">
        <v>3.6</v>
      </c>
      <c r="F185" s="66">
        <v>3.2554978862625727</v>
      </c>
      <c r="G185" s="70">
        <f>E185*F185</f>
        <v>11.719792390545262</v>
      </c>
      <c r="H185" s="46"/>
    </row>
    <row r="186" spans="1:8" s="13" customFormat="1" ht="6" customHeight="1">
      <c r="A186" s="80"/>
      <c r="B186" s="65"/>
      <c r="C186" s="63"/>
      <c r="D186" s="64"/>
      <c r="E186" s="67"/>
      <c r="F186" s="67"/>
      <c r="G186" s="71"/>
      <c r="H186" s="46"/>
    </row>
    <row r="187" spans="1:8" s="13" customFormat="1" ht="6" customHeight="1">
      <c r="A187" s="80"/>
      <c r="B187" s="65"/>
      <c r="C187" s="63"/>
      <c r="D187" s="64"/>
      <c r="E187" s="67"/>
      <c r="F187" s="67"/>
      <c r="G187" s="71"/>
      <c r="H187" s="46"/>
    </row>
    <row r="188" spans="1:8" s="13" customFormat="1" ht="6" customHeight="1">
      <c r="A188" s="80"/>
      <c r="B188" s="65"/>
      <c r="C188" s="63"/>
      <c r="D188" s="64"/>
      <c r="E188" s="68"/>
      <c r="F188" s="68"/>
      <c r="G188" s="72"/>
      <c r="H188" s="46"/>
    </row>
    <row r="189" spans="1:8" s="13" customFormat="1" ht="7.5" customHeight="1">
      <c r="A189" s="80">
        <v>1</v>
      </c>
      <c r="B189" s="81" t="s">
        <v>83</v>
      </c>
      <c r="C189" s="82" t="s">
        <v>84</v>
      </c>
      <c r="D189" s="83" t="s">
        <v>25</v>
      </c>
      <c r="E189" s="66">
        <v>30</v>
      </c>
      <c r="F189" s="66">
        <v>3.8796371917670505</v>
      </c>
      <c r="G189" s="70">
        <f>E189*F189</f>
        <v>116.38911575301151</v>
      </c>
      <c r="H189" s="80"/>
    </row>
    <row r="190" spans="1:8" s="13" customFormat="1" ht="7.5" customHeight="1">
      <c r="A190" s="80"/>
      <c r="B190" s="81"/>
      <c r="C190" s="82"/>
      <c r="D190" s="83"/>
      <c r="E190" s="67"/>
      <c r="F190" s="67"/>
      <c r="G190" s="71"/>
      <c r="H190" s="80"/>
    </row>
    <row r="191" spans="1:8" s="13" customFormat="1" ht="7.5" customHeight="1">
      <c r="A191" s="80"/>
      <c r="B191" s="81"/>
      <c r="C191" s="82"/>
      <c r="D191" s="83"/>
      <c r="E191" s="67"/>
      <c r="F191" s="67"/>
      <c r="G191" s="71"/>
      <c r="H191" s="80"/>
    </row>
    <row r="192" spans="1:8" s="13" customFormat="1" ht="7.5" customHeight="1">
      <c r="A192" s="80"/>
      <c r="B192" s="81"/>
      <c r="C192" s="82"/>
      <c r="D192" s="83"/>
      <c r="E192" s="68"/>
      <c r="F192" s="68"/>
      <c r="G192" s="72"/>
      <c r="H192" s="80"/>
    </row>
    <row r="193" spans="1:8" ht="5.25" customHeight="1">
      <c r="A193" s="56">
        <v>4</v>
      </c>
      <c r="B193" s="60" t="s">
        <v>85</v>
      </c>
      <c r="C193" s="63" t="s">
        <v>86</v>
      </c>
      <c r="D193" s="76" t="s">
        <v>169</v>
      </c>
      <c r="E193" s="66">
        <v>40</v>
      </c>
      <c r="F193" s="66">
        <v>6.3181479765162436</v>
      </c>
      <c r="G193" s="70">
        <f>E193*F193</f>
        <v>252.72591906064974</v>
      </c>
      <c r="H193" s="56"/>
    </row>
    <row r="194" spans="1:8" ht="5.25" customHeight="1">
      <c r="A194" s="57"/>
      <c r="B194" s="61"/>
      <c r="C194" s="63"/>
      <c r="D194" s="77"/>
      <c r="E194" s="67"/>
      <c r="F194" s="67"/>
      <c r="G194" s="71"/>
      <c r="H194" s="57"/>
    </row>
    <row r="195" spans="1:8" ht="5.25" customHeight="1">
      <c r="A195" s="57"/>
      <c r="B195" s="61"/>
      <c r="C195" s="63"/>
      <c r="D195" s="77"/>
      <c r="E195" s="67"/>
      <c r="F195" s="67"/>
      <c r="G195" s="71"/>
      <c r="H195" s="57"/>
    </row>
    <row r="196" spans="1:8" ht="11.25" customHeight="1">
      <c r="A196" s="58"/>
      <c r="B196" s="62"/>
      <c r="C196" s="63"/>
      <c r="D196" s="78"/>
      <c r="E196" s="68"/>
      <c r="F196" s="68"/>
      <c r="G196" s="72"/>
      <c r="H196" s="58"/>
    </row>
    <row r="197" spans="1:8" ht="5.25" customHeight="1">
      <c r="A197" s="56">
        <v>12</v>
      </c>
      <c r="B197" s="106" t="s">
        <v>87</v>
      </c>
      <c r="C197" s="63" t="s">
        <v>88</v>
      </c>
      <c r="D197" s="64" t="s">
        <v>25</v>
      </c>
      <c r="E197" s="66">
        <v>30</v>
      </c>
      <c r="F197" s="66">
        <v>1.5240509709785894</v>
      </c>
      <c r="G197" s="70">
        <f>E197*F197</f>
        <v>45.721529129357684</v>
      </c>
      <c r="H197" s="110"/>
    </row>
    <row r="198" spans="1:8" ht="5.25" customHeight="1">
      <c r="A198" s="57"/>
      <c r="B198" s="65"/>
      <c r="C198" s="63"/>
      <c r="D198" s="64"/>
      <c r="E198" s="67"/>
      <c r="F198" s="67"/>
      <c r="G198" s="71"/>
      <c r="H198" s="110"/>
    </row>
    <row r="199" spans="1:8" ht="5.25" customHeight="1">
      <c r="A199" s="57"/>
      <c r="B199" s="65"/>
      <c r="C199" s="63"/>
      <c r="D199" s="64"/>
      <c r="E199" s="67"/>
      <c r="F199" s="67"/>
      <c r="G199" s="71"/>
      <c r="H199" s="110"/>
    </row>
    <row r="200" spans="1:8" ht="9.75" customHeight="1">
      <c r="A200" s="58"/>
      <c r="B200" s="65"/>
      <c r="C200" s="63"/>
      <c r="D200" s="64"/>
      <c r="E200" s="68"/>
      <c r="F200" s="68"/>
      <c r="G200" s="72"/>
      <c r="H200" s="110"/>
    </row>
    <row r="201" spans="1:8" s="13" customFormat="1" ht="9" customHeight="1">
      <c r="A201" s="56">
        <v>3</v>
      </c>
      <c r="B201" s="47" t="s">
        <v>89</v>
      </c>
      <c r="C201" s="63" t="s">
        <v>90</v>
      </c>
      <c r="D201" s="49" t="s">
        <v>91</v>
      </c>
      <c r="E201" s="66">
        <v>5</v>
      </c>
      <c r="F201" s="66">
        <v>0.79621969470451148</v>
      </c>
      <c r="G201" s="70">
        <f>E201*F201</f>
        <v>3.9810984735225574</v>
      </c>
      <c r="H201" s="45"/>
    </row>
    <row r="202" spans="1:8" s="13" customFormat="1" ht="9" customHeight="1">
      <c r="A202" s="57"/>
      <c r="B202" s="47"/>
      <c r="C202" s="63"/>
      <c r="D202" s="49"/>
      <c r="E202" s="67"/>
      <c r="F202" s="67"/>
      <c r="G202" s="71"/>
      <c r="H202" s="45"/>
    </row>
    <row r="203" spans="1:8" s="13" customFormat="1" ht="9" customHeight="1">
      <c r="A203" s="57"/>
      <c r="B203" s="47"/>
      <c r="C203" s="63"/>
      <c r="D203" s="49"/>
      <c r="E203" s="67"/>
      <c r="F203" s="67"/>
      <c r="G203" s="71"/>
      <c r="H203" s="45"/>
    </row>
    <row r="204" spans="1:8" s="13" customFormat="1" ht="9" customHeight="1">
      <c r="A204" s="58"/>
      <c r="B204" s="47"/>
      <c r="C204" s="63"/>
      <c r="D204" s="49"/>
      <c r="E204" s="68"/>
      <c r="F204" s="68"/>
      <c r="G204" s="72"/>
      <c r="H204" s="45"/>
    </row>
    <row r="205" spans="1:8" s="13" customFormat="1" ht="6.75" customHeight="1">
      <c r="A205" s="56">
        <v>4</v>
      </c>
      <c r="B205" s="47" t="s">
        <v>18</v>
      </c>
      <c r="C205" s="63" t="s">
        <v>92</v>
      </c>
      <c r="D205" s="49" t="s">
        <v>62</v>
      </c>
      <c r="E205" s="66">
        <v>10</v>
      </c>
      <c r="F205" s="66">
        <v>1.653581731397429</v>
      </c>
      <c r="G205" s="70">
        <f>E205*F205</f>
        <v>16.535817313974292</v>
      </c>
      <c r="H205" s="45"/>
    </row>
    <row r="206" spans="1:8" s="13" customFormat="1" ht="6.75" customHeight="1">
      <c r="A206" s="57"/>
      <c r="B206" s="47"/>
      <c r="C206" s="63"/>
      <c r="D206" s="49"/>
      <c r="E206" s="67"/>
      <c r="F206" s="67"/>
      <c r="G206" s="71"/>
      <c r="H206" s="45"/>
    </row>
    <row r="207" spans="1:8" s="13" customFormat="1" ht="6.75" customHeight="1">
      <c r="A207" s="57"/>
      <c r="B207" s="47"/>
      <c r="C207" s="63"/>
      <c r="D207" s="49"/>
      <c r="E207" s="67"/>
      <c r="F207" s="67"/>
      <c r="G207" s="71"/>
      <c r="H207" s="45"/>
    </row>
    <row r="208" spans="1:8" s="13" customFormat="1" ht="11.25" customHeight="1">
      <c r="A208" s="58"/>
      <c r="B208" s="47"/>
      <c r="C208" s="63"/>
      <c r="D208" s="49"/>
      <c r="E208" s="68"/>
      <c r="F208" s="68"/>
      <c r="G208" s="72"/>
      <c r="H208" s="45"/>
    </row>
    <row r="209" spans="1:8" ht="6" customHeight="1">
      <c r="A209" s="56">
        <v>7</v>
      </c>
      <c r="B209" s="65" t="s">
        <v>93</v>
      </c>
      <c r="C209" s="63" t="s">
        <v>94</v>
      </c>
      <c r="D209" s="64" t="s">
        <v>164</v>
      </c>
      <c r="E209" s="53">
        <v>10</v>
      </c>
      <c r="F209" s="53">
        <v>0.99512266161027862</v>
      </c>
      <c r="G209" s="70">
        <f>E209*F209</f>
        <v>9.9512266161027867</v>
      </c>
      <c r="H209" s="46"/>
    </row>
    <row r="210" spans="1:8" ht="6" customHeight="1">
      <c r="A210" s="57"/>
      <c r="B210" s="65"/>
      <c r="C210" s="63"/>
      <c r="D210" s="64"/>
      <c r="E210" s="54"/>
      <c r="F210" s="54"/>
      <c r="G210" s="71"/>
      <c r="H210" s="46"/>
    </row>
    <row r="211" spans="1:8" ht="6" customHeight="1">
      <c r="A211" s="57"/>
      <c r="B211" s="65"/>
      <c r="C211" s="63"/>
      <c r="D211" s="64"/>
      <c r="E211" s="54"/>
      <c r="F211" s="54"/>
      <c r="G211" s="71"/>
      <c r="H211" s="46"/>
    </row>
    <row r="212" spans="1:8" ht="15.75" customHeight="1">
      <c r="A212" s="58"/>
      <c r="B212" s="65"/>
      <c r="C212" s="63"/>
      <c r="D212" s="64"/>
      <c r="E212" s="55"/>
      <c r="F212" s="55"/>
      <c r="G212" s="72"/>
      <c r="H212" s="46"/>
    </row>
    <row r="213" spans="1:8" ht="7.5" customHeight="1">
      <c r="A213" s="56">
        <v>8</v>
      </c>
      <c r="B213" s="60" t="s">
        <v>18</v>
      </c>
      <c r="C213" s="109" t="s">
        <v>95</v>
      </c>
      <c r="D213" s="64" t="s">
        <v>166</v>
      </c>
      <c r="E213" s="53">
        <v>0.5</v>
      </c>
      <c r="F213" s="53">
        <v>164.88753833926825</v>
      </c>
      <c r="G213" s="70">
        <f>E213*F213</f>
        <v>82.443769169634123</v>
      </c>
      <c r="H213" s="46"/>
    </row>
    <row r="214" spans="1:8" ht="7.5" customHeight="1">
      <c r="A214" s="57"/>
      <c r="B214" s="61"/>
      <c r="C214" s="109"/>
      <c r="D214" s="64"/>
      <c r="E214" s="54"/>
      <c r="F214" s="54"/>
      <c r="G214" s="71"/>
      <c r="H214" s="46"/>
    </row>
    <row r="215" spans="1:8" ht="7.5" customHeight="1">
      <c r="A215" s="57"/>
      <c r="B215" s="61"/>
      <c r="C215" s="109"/>
      <c r="D215" s="64"/>
      <c r="E215" s="54"/>
      <c r="F215" s="54"/>
      <c r="G215" s="71"/>
      <c r="H215" s="46"/>
    </row>
    <row r="216" spans="1:8" ht="7.5" customHeight="1">
      <c r="A216" s="58"/>
      <c r="B216" s="62"/>
      <c r="C216" s="109"/>
      <c r="D216" s="64"/>
      <c r="E216" s="55"/>
      <c r="F216" s="55"/>
      <c r="G216" s="72"/>
      <c r="H216" s="46"/>
    </row>
    <row r="217" spans="1:8" ht="7.5" customHeight="1">
      <c r="A217" s="56">
        <v>11</v>
      </c>
      <c r="B217" s="65" t="s">
        <v>93</v>
      </c>
      <c r="C217" s="63" t="s">
        <v>96</v>
      </c>
      <c r="D217" s="64" t="s">
        <v>164</v>
      </c>
      <c r="E217" s="53">
        <v>14</v>
      </c>
      <c r="F217" s="53">
        <v>0.99512266161027862</v>
      </c>
      <c r="G217" s="70">
        <f>E217*F217</f>
        <v>13.9317172625439</v>
      </c>
      <c r="H217" s="46"/>
    </row>
    <row r="218" spans="1:8" ht="7.5" customHeight="1">
      <c r="A218" s="57"/>
      <c r="B218" s="65"/>
      <c r="C218" s="63"/>
      <c r="D218" s="64"/>
      <c r="E218" s="54"/>
      <c r="F218" s="54"/>
      <c r="G218" s="71"/>
      <c r="H218" s="46"/>
    </row>
    <row r="219" spans="1:8" ht="7.5" customHeight="1">
      <c r="A219" s="57"/>
      <c r="B219" s="65"/>
      <c r="C219" s="63"/>
      <c r="D219" s="64"/>
      <c r="E219" s="54"/>
      <c r="F219" s="54"/>
      <c r="G219" s="71"/>
      <c r="H219" s="46"/>
    </row>
    <row r="220" spans="1:8" ht="12" customHeight="1">
      <c r="A220" s="58"/>
      <c r="B220" s="65"/>
      <c r="C220" s="63"/>
      <c r="D220" s="64"/>
      <c r="E220" s="55"/>
      <c r="F220" s="55"/>
      <c r="G220" s="72"/>
      <c r="H220" s="46"/>
    </row>
    <row r="221" spans="1:8" ht="6" customHeight="1">
      <c r="A221" s="56">
        <v>12</v>
      </c>
      <c r="B221" s="60" t="s">
        <v>18</v>
      </c>
      <c r="C221" s="109" t="s">
        <v>97</v>
      </c>
      <c r="D221" s="64" t="s">
        <v>166</v>
      </c>
      <c r="E221" s="53">
        <v>0.5</v>
      </c>
      <c r="F221" s="53">
        <v>164.88753833926825</v>
      </c>
      <c r="G221" s="70">
        <f>E221*F221</f>
        <v>82.443769169634123</v>
      </c>
      <c r="H221" s="46"/>
    </row>
    <row r="222" spans="1:8" ht="6" customHeight="1">
      <c r="A222" s="57"/>
      <c r="B222" s="61"/>
      <c r="C222" s="109"/>
      <c r="D222" s="64"/>
      <c r="E222" s="54"/>
      <c r="F222" s="54"/>
      <c r="G222" s="71"/>
      <c r="H222" s="46"/>
    </row>
    <row r="223" spans="1:8" ht="6" customHeight="1">
      <c r="A223" s="57"/>
      <c r="B223" s="61"/>
      <c r="C223" s="109"/>
      <c r="D223" s="64"/>
      <c r="E223" s="54"/>
      <c r="F223" s="54"/>
      <c r="G223" s="71"/>
      <c r="H223" s="46"/>
    </row>
    <row r="224" spans="1:8" ht="6" customHeight="1">
      <c r="A224" s="58"/>
      <c r="B224" s="62"/>
      <c r="C224" s="109"/>
      <c r="D224" s="64"/>
      <c r="E224" s="55"/>
      <c r="F224" s="55"/>
      <c r="G224" s="72"/>
      <c r="H224" s="46"/>
    </row>
    <row r="225" spans="1:8" ht="8.25" customHeight="1">
      <c r="A225" s="56">
        <v>13</v>
      </c>
      <c r="B225" s="47" t="s">
        <v>98</v>
      </c>
      <c r="C225" s="48" t="s">
        <v>99</v>
      </c>
      <c r="D225" s="49" t="s">
        <v>164</v>
      </c>
      <c r="E225" s="53">
        <v>50</v>
      </c>
      <c r="F225" s="53">
        <v>6.2949851970603996</v>
      </c>
      <c r="G225" s="70">
        <f>E225*F225</f>
        <v>314.74925985301996</v>
      </c>
      <c r="H225" s="45"/>
    </row>
    <row r="226" spans="1:8" ht="8.25" customHeight="1">
      <c r="A226" s="57"/>
      <c r="B226" s="47"/>
      <c r="C226" s="48"/>
      <c r="D226" s="49"/>
      <c r="E226" s="54"/>
      <c r="F226" s="54"/>
      <c r="G226" s="71"/>
      <c r="H226" s="45"/>
    </row>
    <row r="227" spans="1:8" ht="8.25" customHeight="1">
      <c r="A227" s="57"/>
      <c r="B227" s="47"/>
      <c r="C227" s="48"/>
      <c r="D227" s="49"/>
      <c r="E227" s="54"/>
      <c r="F227" s="54"/>
      <c r="G227" s="71"/>
      <c r="H227" s="45"/>
    </row>
    <row r="228" spans="1:8" ht="12" customHeight="1">
      <c r="A228" s="58"/>
      <c r="B228" s="47"/>
      <c r="C228" s="48"/>
      <c r="D228" s="49"/>
      <c r="E228" s="55"/>
      <c r="F228" s="55"/>
      <c r="G228" s="72"/>
      <c r="H228" s="45"/>
    </row>
    <row r="229" spans="1:8" ht="7.5" customHeight="1">
      <c r="A229" s="56">
        <v>14</v>
      </c>
      <c r="B229" s="47" t="s">
        <v>100</v>
      </c>
      <c r="C229" s="48" t="s">
        <v>101</v>
      </c>
      <c r="D229" s="49" t="s">
        <v>25</v>
      </c>
      <c r="E229" s="53">
        <v>15</v>
      </c>
      <c r="F229" s="53">
        <v>5.8939746949601997</v>
      </c>
      <c r="G229" s="70">
        <f t="shared" ref="G229" si="9">E229*F229</f>
        <v>88.409620424402988</v>
      </c>
      <c r="H229" s="45"/>
    </row>
    <row r="230" spans="1:8" ht="7.5" customHeight="1">
      <c r="A230" s="57"/>
      <c r="B230" s="47"/>
      <c r="C230" s="48"/>
      <c r="D230" s="49"/>
      <c r="E230" s="54"/>
      <c r="F230" s="54"/>
      <c r="G230" s="71"/>
      <c r="H230" s="45"/>
    </row>
    <row r="231" spans="1:8" ht="7.5" customHeight="1">
      <c r="A231" s="57"/>
      <c r="B231" s="47"/>
      <c r="C231" s="48"/>
      <c r="D231" s="49"/>
      <c r="E231" s="54"/>
      <c r="F231" s="54"/>
      <c r="G231" s="71"/>
      <c r="H231" s="45"/>
    </row>
    <row r="232" spans="1:8" ht="7.5" customHeight="1">
      <c r="A232" s="58"/>
      <c r="B232" s="47"/>
      <c r="C232" s="48"/>
      <c r="D232" s="49"/>
      <c r="E232" s="55"/>
      <c r="F232" s="55"/>
      <c r="G232" s="72"/>
      <c r="H232" s="45"/>
    </row>
    <row r="233" spans="1:8" ht="8.25" customHeight="1">
      <c r="A233" s="46">
        <v>32</v>
      </c>
      <c r="B233" s="47" t="s">
        <v>102</v>
      </c>
      <c r="C233" s="48" t="s">
        <v>103</v>
      </c>
      <c r="D233" s="49" t="s">
        <v>104</v>
      </c>
      <c r="E233" s="53">
        <v>2</v>
      </c>
      <c r="F233" s="53">
        <v>10.230107883267889</v>
      </c>
      <c r="G233" s="70">
        <f t="shared" ref="G233" si="10">E233*F233</f>
        <v>20.460215766535779</v>
      </c>
      <c r="H233" s="45"/>
    </row>
    <row r="234" spans="1:8" ht="8.25" customHeight="1">
      <c r="A234" s="46"/>
      <c r="B234" s="47"/>
      <c r="C234" s="48"/>
      <c r="D234" s="49"/>
      <c r="E234" s="54"/>
      <c r="F234" s="54"/>
      <c r="G234" s="71"/>
      <c r="H234" s="45"/>
    </row>
    <row r="235" spans="1:8" ht="8.25" customHeight="1">
      <c r="A235" s="46"/>
      <c r="B235" s="47"/>
      <c r="C235" s="48"/>
      <c r="D235" s="49"/>
      <c r="E235" s="54"/>
      <c r="F235" s="54"/>
      <c r="G235" s="71"/>
      <c r="H235" s="45"/>
    </row>
    <row r="236" spans="1:8" ht="8.25" customHeight="1">
      <c r="A236" s="46"/>
      <c r="B236" s="47"/>
      <c r="C236" s="48"/>
      <c r="D236" s="49"/>
      <c r="E236" s="55"/>
      <c r="F236" s="55"/>
      <c r="G236" s="72"/>
      <c r="H236" s="45"/>
    </row>
    <row r="237" spans="1:8" ht="19.5" customHeight="1">
      <c r="A237" s="14"/>
      <c r="B237" s="24"/>
      <c r="C237" s="16" t="s">
        <v>105</v>
      </c>
      <c r="D237" s="25"/>
      <c r="E237" s="26"/>
      <c r="F237" s="26"/>
      <c r="G237" s="19">
        <f>SUM(G53:G236)</f>
        <v>2061.1260550258239</v>
      </c>
      <c r="H237" s="20">
        <v>0.24729999999999999</v>
      </c>
    </row>
    <row r="238" spans="1:8">
      <c r="A238" s="6"/>
      <c r="B238" s="6"/>
      <c r="C238" s="21" t="s">
        <v>106</v>
      </c>
      <c r="D238" s="6"/>
      <c r="E238" s="22"/>
      <c r="F238" s="22"/>
      <c r="G238" s="23"/>
      <c r="H238" s="6"/>
    </row>
    <row r="239" spans="1:8" ht="6" customHeight="1">
      <c r="A239" s="46">
        <v>4</v>
      </c>
      <c r="B239" s="65" t="s">
        <v>33</v>
      </c>
      <c r="C239" s="63" t="s">
        <v>107</v>
      </c>
      <c r="D239" s="64" t="s">
        <v>166</v>
      </c>
      <c r="E239" s="53">
        <v>1.2</v>
      </c>
      <c r="F239" s="53">
        <v>36.639082033212247</v>
      </c>
      <c r="G239" s="70">
        <f t="shared" ref="G239" si="11">E239*F239</f>
        <v>43.966898439854695</v>
      </c>
      <c r="H239" s="46"/>
    </row>
    <row r="240" spans="1:8" ht="6" customHeight="1">
      <c r="A240" s="46"/>
      <c r="B240" s="65"/>
      <c r="C240" s="63"/>
      <c r="D240" s="64"/>
      <c r="E240" s="54"/>
      <c r="F240" s="54"/>
      <c r="G240" s="71"/>
      <c r="H240" s="46"/>
    </row>
    <row r="241" spans="1:8" ht="6" customHeight="1">
      <c r="A241" s="46"/>
      <c r="B241" s="65"/>
      <c r="C241" s="63"/>
      <c r="D241" s="64"/>
      <c r="E241" s="54"/>
      <c r="F241" s="54"/>
      <c r="G241" s="71"/>
      <c r="H241" s="46"/>
    </row>
    <row r="242" spans="1:8" ht="6" customHeight="1">
      <c r="A242" s="46"/>
      <c r="B242" s="65"/>
      <c r="C242" s="63"/>
      <c r="D242" s="64"/>
      <c r="E242" s="55"/>
      <c r="F242" s="55"/>
      <c r="G242" s="72"/>
      <c r="H242" s="46"/>
    </row>
    <row r="243" spans="1:8" ht="6" customHeight="1">
      <c r="A243" s="80">
        <v>2</v>
      </c>
      <c r="B243" s="81" t="s">
        <v>108</v>
      </c>
      <c r="C243" s="82" t="s">
        <v>109</v>
      </c>
      <c r="D243" s="49" t="s">
        <v>62</v>
      </c>
      <c r="E243" s="93">
        <v>1</v>
      </c>
      <c r="F243" s="53">
        <v>0.90593729556450153</v>
      </c>
      <c r="G243" s="70">
        <f t="shared" ref="G243:G307" si="12">E243*F243</f>
        <v>0.90593729556450153</v>
      </c>
      <c r="H243" s="45"/>
    </row>
    <row r="244" spans="1:8" ht="6" customHeight="1">
      <c r="A244" s="80"/>
      <c r="B244" s="81"/>
      <c r="C244" s="82"/>
      <c r="D244" s="49"/>
      <c r="E244" s="94"/>
      <c r="F244" s="54"/>
      <c r="G244" s="71"/>
      <c r="H244" s="45"/>
    </row>
    <row r="245" spans="1:8" ht="6" customHeight="1">
      <c r="A245" s="80"/>
      <c r="B245" s="81"/>
      <c r="C245" s="82"/>
      <c r="D245" s="49"/>
      <c r="E245" s="94"/>
      <c r="F245" s="54"/>
      <c r="G245" s="71"/>
      <c r="H245" s="45"/>
    </row>
    <row r="246" spans="1:8" ht="6" customHeight="1">
      <c r="A246" s="80"/>
      <c r="B246" s="81"/>
      <c r="C246" s="82"/>
      <c r="D246" s="49"/>
      <c r="E246" s="95"/>
      <c r="F246" s="55"/>
      <c r="G246" s="72"/>
      <c r="H246" s="45"/>
    </row>
    <row r="247" spans="1:8" ht="6" customHeight="1">
      <c r="A247" s="80">
        <v>3</v>
      </c>
      <c r="B247" s="81" t="s">
        <v>110</v>
      </c>
      <c r="C247" s="82" t="s">
        <v>111</v>
      </c>
      <c r="D247" s="49" t="s">
        <v>62</v>
      </c>
      <c r="E247" s="53">
        <v>1</v>
      </c>
      <c r="F247" s="53">
        <v>0.73241639978946882</v>
      </c>
      <c r="G247" s="70">
        <f t="shared" si="12"/>
        <v>0.73241639978946882</v>
      </c>
      <c r="H247" s="45"/>
    </row>
    <row r="248" spans="1:8" ht="6" customHeight="1">
      <c r="A248" s="80"/>
      <c r="B248" s="81"/>
      <c r="C248" s="82"/>
      <c r="D248" s="49"/>
      <c r="E248" s="54"/>
      <c r="F248" s="54"/>
      <c r="G248" s="71"/>
      <c r="H248" s="45"/>
    </row>
    <row r="249" spans="1:8" ht="6" customHeight="1">
      <c r="A249" s="80"/>
      <c r="B249" s="81"/>
      <c r="C249" s="82"/>
      <c r="D249" s="49"/>
      <c r="E249" s="54"/>
      <c r="F249" s="54"/>
      <c r="G249" s="71"/>
      <c r="H249" s="45"/>
    </row>
    <row r="250" spans="1:8" ht="6" customHeight="1">
      <c r="A250" s="80"/>
      <c r="B250" s="81"/>
      <c r="C250" s="82"/>
      <c r="D250" s="49"/>
      <c r="E250" s="55"/>
      <c r="F250" s="55"/>
      <c r="G250" s="72"/>
      <c r="H250" s="45"/>
    </row>
    <row r="251" spans="1:8" ht="9" customHeight="1">
      <c r="A251" s="46">
        <v>7</v>
      </c>
      <c r="B251" s="81" t="s">
        <v>63</v>
      </c>
      <c r="C251" s="82" t="s">
        <v>64</v>
      </c>
      <c r="D251" s="83" t="s">
        <v>62</v>
      </c>
      <c r="E251" s="53">
        <v>1</v>
      </c>
      <c r="F251" s="53">
        <v>4.9364429704996464</v>
      </c>
      <c r="G251" s="70">
        <f t="shared" si="12"/>
        <v>4.9364429704996464</v>
      </c>
      <c r="H251" s="80"/>
    </row>
    <row r="252" spans="1:8" ht="9" customHeight="1">
      <c r="A252" s="46"/>
      <c r="B252" s="81"/>
      <c r="C252" s="82"/>
      <c r="D252" s="83"/>
      <c r="E252" s="54"/>
      <c r="F252" s="54"/>
      <c r="G252" s="71"/>
      <c r="H252" s="80"/>
    </row>
    <row r="253" spans="1:8" ht="9" customHeight="1">
      <c r="A253" s="46"/>
      <c r="B253" s="81"/>
      <c r="C253" s="82"/>
      <c r="D253" s="83"/>
      <c r="E253" s="54"/>
      <c r="F253" s="54"/>
      <c r="G253" s="71"/>
      <c r="H253" s="80"/>
    </row>
    <row r="254" spans="1:8" ht="9" customHeight="1">
      <c r="A254" s="46"/>
      <c r="B254" s="81"/>
      <c r="C254" s="82"/>
      <c r="D254" s="83"/>
      <c r="E254" s="55"/>
      <c r="F254" s="55"/>
      <c r="G254" s="72"/>
      <c r="H254" s="80"/>
    </row>
    <row r="255" spans="1:8" ht="9" customHeight="1">
      <c r="A255" s="46">
        <v>8</v>
      </c>
      <c r="B255" s="81" t="s">
        <v>65</v>
      </c>
      <c r="C255" s="82" t="s">
        <v>66</v>
      </c>
      <c r="D255" s="83" t="s">
        <v>62</v>
      </c>
      <c r="E255" s="53">
        <v>1</v>
      </c>
      <c r="F255" s="53">
        <v>4.8331097323985857</v>
      </c>
      <c r="G255" s="70">
        <f t="shared" si="12"/>
        <v>4.8331097323985857</v>
      </c>
      <c r="H255" s="80"/>
    </row>
    <row r="256" spans="1:8" ht="9" customHeight="1">
      <c r="A256" s="46"/>
      <c r="B256" s="81"/>
      <c r="C256" s="82"/>
      <c r="D256" s="83"/>
      <c r="E256" s="54"/>
      <c r="F256" s="54"/>
      <c r="G256" s="71"/>
      <c r="H256" s="80"/>
    </row>
    <row r="257" spans="1:8" ht="9" customHeight="1">
      <c r="A257" s="46"/>
      <c r="B257" s="81"/>
      <c r="C257" s="82"/>
      <c r="D257" s="83"/>
      <c r="E257" s="54"/>
      <c r="F257" s="54"/>
      <c r="G257" s="71"/>
      <c r="H257" s="80"/>
    </row>
    <row r="258" spans="1:8" ht="9" customHeight="1">
      <c r="A258" s="46"/>
      <c r="B258" s="81"/>
      <c r="C258" s="82"/>
      <c r="D258" s="83"/>
      <c r="E258" s="55"/>
      <c r="F258" s="55"/>
      <c r="G258" s="72"/>
      <c r="H258" s="80"/>
    </row>
    <row r="259" spans="1:8" ht="9" customHeight="1">
      <c r="A259" s="56">
        <v>2</v>
      </c>
      <c r="B259" s="60" t="s">
        <v>112</v>
      </c>
      <c r="C259" s="63" t="s">
        <v>113</v>
      </c>
      <c r="D259" s="76" t="s">
        <v>164</v>
      </c>
      <c r="E259" s="66">
        <v>24</v>
      </c>
      <c r="F259" s="66">
        <v>1.8560729761117305</v>
      </c>
      <c r="G259" s="70">
        <f t="shared" si="12"/>
        <v>44.545751426681534</v>
      </c>
      <c r="H259" s="56"/>
    </row>
    <row r="260" spans="1:8" ht="9" customHeight="1">
      <c r="A260" s="57"/>
      <c r="B260" s="61"/>
      <c r="C260" s="63"/>
      <c r="D260" s="77"/>
      <c r="E260" s="67"/>
      <c r="F260" s="67"/>
      <c r="G260" s="71"/>
      <c r="H260" s="57"/>
    </row>
    <row r="261" spans="1:8" ht="9" customHeight="1">
      <c r="A261" s="57"/>
      <c r="B261" s="61"/>
      <c r="C261" s="63"/>
      <c r="D261" s="77"/>
      <c r="E261" s="67"/>
      <c r="F261" s="67"/>
      <c r="G261" s="71"/>
      <c r="H261" s="57"/>
    </row>
    <row r="262" spans="1:8" ht="9" customHeight="1">
      <c r="A262" s="58"/>
      <c r="B262" s="62"/>
      <c r="C262" s="63"/>
      <c r="D262" s="78"/>
      <c r="E262" s="68"/>
      <c r="F262" s="68"/>
      <c r="G262" s="72"/>
      <c r="H262" s="58"/>
    </row>
    <row r="263" spans="1:8" ht="9" customHeight="1">
      <c r="A263" s="56">
        <v>6</v>
      </c>
      <c r="B263" s="60" t="s">
        <v>114</v>
      </c>
      <c r="C263" s="63" t="s">
        <v>115</v>
      </c>
      <c r="D263" s="76" t="s">
        <v>169</v>
      </c>
      <c r="E263" s="66">
        <v>24</v>
      </c>
      <c r="F263" s="66">
        <v>10.640621591907895</v>
      </c>
      <c r="G263" s="70">
        <f t="shared" si="12"/>
        <v>255.37491820578947</v>
      </c>
      <c r="H263" s="56"/>
    </row>
    <row r="264" spans="1:8" ht="9" customHeight="1">
      <c r="A264" s="57"/>
      <c r="B264" s="61"/>
      <c r="C264" s="63"/>
      <c r="D264" s="77"/>
      <c r="E264" s="67"/>
      <c r="F264" s="67"/>
      <c r="G264" s="71"/>
      <c r="H264" s="57"/>
    </row>
    <row r="265" spans="1:8" ht="9" customHeight="1">
      <c r="A265" s="57"/>
      <c r="B265" s="61"/>
      <c r="C265" s="63"/>
      <c r="D265" s="77"/>
      <c r="E265" s="67"/>
      <c r="F265" s="67"/>
      <c r="G265" s="71"/>
      <c r="H265" s="57"/>
    </row>
    <row r="266" spans="1:8" ht="9" customHeight="1">
      <c r="A266" s="58"/>
      <c r="B266" s="62"/>
      <c r="C266" s="63"/>
      <c r="D266" s="78"/>
      <c r="E266" s="68"/>
      <c r="F266" s="68"/>
      <c r="G266" s="72"/>
      <c r="H266" s="58"/>
    </row>
    <row r="267" spans="1:8" ht="9" customHeight="1">
      <c r="A267" s="56">
        <v>4</v>
      </c>
      <c r="B267" s="60" t="s">
        <v>58</v>
      </c>
      <c r="C267" s="82" t="s">
        <v>59</v>
      </c>
      <c r="D267" s="90" t="s">
        <v>165</v>
      </c>
      <c r="E267" s="66">
        <v>24</v>
      </c>
      <c r="F267" s="66">
        <v>13.863009805612348</v>
      </c>
      <c r="G267" s="70">
        <f t="shared" si="12"/>
        <v>332.71223533469635</v>
      </c>
      <c r="H267" s="84"/>
    </row>
    <row r="268" spans="1:8" ht="9" customHeight="1">
      <c r="A268" s="57"/>
      <c r="B268" s="61"/>
      <c r="C268" s="82"/>
      <c r="D268" s="91"/>
      <c r="E268" s="67"/>
      <c r="F268" s="67"/>
      <c r="G268" s="71"/>
      <c r="H268" s="85"/>
    </row>
    <row r="269" spans="1:8" ht="9" customHeight="1">
      <c r="A269" s="57"/>
      <c r="B269" s="61"/>
      <c r="C269" s="82"/>
      <c r="D269" s="91"/>
      <c r="E269" s="67"/>
      <c r="F269" s="67"/>
      <c r="G269" s="71"/>
      <c r="H269" s="85"/>
    </row>
    <row r="270" spans="1:8" ht="9" customHeight="1">
      <c r="A270" s="58"/>
      <c r="B270" s="62"/>
      <c r="C270" s="82"/>
      <c r="D270" s="92"/>
      <c r="E270" s="68"/>
      <c r="F270" s="68"/>
      <c r="G270" s="72"/>
      <c r="H270" s="86"/>
    </row>
    <row r="271" spans="1:8" ht="6" customHeight="1">
      <c r="A271" s="56">
        <v>9</v>
      </c>
      <c r="B271" s="65" t="s">
        <v>116</v>
      </c>
      <c r="C271" s="63" t="s">
        <v>117</v>
      </c>
      <c r="D271" s="64" t="s">
        <v>169</v>
      </c>
      <c r="E271" s="66">
        <v>18.5</v>
      </c>
      <c r="F271" s="66">
        <v>2.0509093028663217</v>
      </c>
      <c r="G271" s="70">
        <f t="shared" si="12"/>
        <v>37.941822103026951</v>
      </c>
      <c r="H271" s="46"/>
    </row>
    <row r="272" spans="1:8" ht="6" customHeight="1">
      <c r="A272" s="57"/>
      <c r="B272" s="65"/>
      <c r="C272" s="63"/>
      <c r="D272" s="64"/>
      <c r="E272" s="67"/>
      <c r="F272" s="67"/>
      <c r="G272" s="71"/>
      <c r="H272" s="46"/>
    </row>
    <row r="273" spans="1:8" ht="6" customHeight="1">
      <c r="A273" s="57"/>
      <c r="B273" s="65"/>
      <c r="C273" s="63"/>
      <c r="D273" s="64"/>
      <c r="E273" s="67"/>
      <c r="F273" s="67"/>
      <c r="G273" s="71"/>
      <c r="H273" s="46"/>
    </row>
    <row r="274" spans="1:8" ht="6" customHeight="1">
      <c r="A274" s="58"/>
      <c r="B274" s="65"/>
      <c r="C274" s="63"/>
      <c r="D274" s="64"/>
      <c r="E274" s="68"/>
      <c r="F274" s="68"/>
      <c r="G274" s="72"/>
      <c r="H274" s="46"/>
    </row>
    <row r="275" spans="1:8" ht="6" customHeight="1">
      <c r="A275" s="56">
        <v>10</v>
      </c>
      <c r="B275" s="65" t="s">
        <v>118</v>
      </c>
      <c r="C275" s="63" t="s">
        <v>119</v>
      </c>
      <c r="D275" s="64" t="s">
        <v>165</v>
      </c>
      <c r="E275" s="66">
        <v>18.5</v>
      </c>
      <c r="F275" s="66">
        <v>8.0508116309644731</v>
      </c>
      <c r="G275" s="70">
        <f t="shared" si="12"/>
        <v>148.94001517284275</v>
      </c>
      <c r="H275" s="46"/>
    </row>
    <row r="276" spans="1:8" ht="6" customHeight="1">
      <c r="A276" s="57"/>
      <c r="B276" s="65"/>
      <c r="C276" s="63"/>
      <c r="D276" s="64"/>
      <c r="E276" s="67"/>
      <c r="F276" s="67"/>
      <c r="G276" s="71"/>
      <c r="H276" s="46"/>
    </row>
    <row r="277" spans="1:8" ht="6" customHeight="1">
      <c r="A277" s="57"/>
      <c r="B277" s="65"/>
      <c r="C277" s="63"/>
      <c r="D277" s="64"/>
      <c r="E277" s="67"/>
      <c r="F277" s="67"/>
      <c r="G277" s="71"/>
      <c r="H277" s="46"/>
    </row>
    <row r="278" spans="1:8" ht="6" customHeight="1">
      <c r="A278" s="58"/>
      <c r="B278" s="65"/>
      <c r="C278" s="63"/>
      <c r="D278" s="64"/>
      <c r="E278" s="68"/>
      <c r="F278" s="68"/>
      <c r="G278" s="72"/>
      <c r="H278" s="46"/>
    </row>
    <row r="279" spans="1:8" ht="6" customHeight="1">
      <c r="A279" s="46">
        <v>16</v>
      </c>
      <c r="B279" s="65" t="s">
        <v>45</v>
      </c>
      <c r="C279" s="63" t="s">
        <v>46</v>
      </c>
      <c r="D279" s="102" t="s">
        <v>165</v>
      </c>
      <c r="E279" s="66">
        <v>12.9</v>
      </c>
      <c r="F279" s="66">
        <v>1.7495795824521716</v>
      </c>
      <c r="G279" s="70">
        <f t="shared" si="12"/>
        <v>22.569576613633014</v>
      </c>
      <c r="H279" s="65"/>
    </row>
    <row r="280" spans="1:8" ht="6" customHeight="1">
      <c r="A280" s="46"/>
      <c r="B280" s="65"/>
      <c r="C280" s="63"/>
      <c r="D280" s="64"/>
      <c r="E280" s="67"/>
      <c r="F280" s="67"/>
      <c r="G280" s="71"/>
      <c r="H280" s="46"/>
    </row>
    <row r="281" spans="1:8" ht="6" customHeight="1">
      <c r="A281" s="46"/>
      <c r="B281" s="65"/>
      <c r="C281" s="63"/>
      <c r="D281" s="64"/>
      <c r="E281" s="67"/>
      <c r="F281" s="67"/>
      <c r="G281" s="71"/>
      <c r="H281" s="46"/>
    </row>
    <row r="282" spans="1:8" ht="6" customHeight="1">
      <c r="A282" s="46"/>
      <c r="B282" s="65"/>
      <c r="C282" s="63"/>
      <c r="D282" s="64"/>
      <c r="E282" s="68"/>
      <c r="F282" s="68"/>
      <c r="G282" s="72"/>
      <c r="H282" s="46"/>
    </row>
    <row r="283" spans="1:8" ht="12.75" customHeight="1">
      <c r="A283" s="46">
        <v>1</v>
      </c>
      <c r="B283" s="65" t="s">
        <v>18</v>
      </c>
      <c r="C283" s="109" t="s">
        <v>47</v>
      </c>
      <c r="D283" s="64" t="s">
        <v>165</v>
      </c>
      <c r="E283" s="66">
        <v>3.9</v>
      </c>
      <c r="F283" s="66">
        <v>33.801956504731585</v>
      </c>
      <c r="G283" s="70">
        <f t="shared" si="12"/>
        <v>131.82763036845319</v>
      </c>
      <c r="H283" s="46"/>
    </row>
    <row r="284" spans="1:8">
      <c r="A284" s="46"/>
      <c r="B284" s="65"/>
      <c r="C284" s="109"/>
      <c r="D284" s="64"/>
      <c r="E284" s="67"/>
      <c r="F284" s="67"/>
      <c r="G284" s="71"/>
      <c r="H284" s="46"/>
    </row>
    <row r="285" spans="1:8">
      <c r="A285" s="46"/>
      <c r="B285" s="65"/>
      <c r="C285" s="109"/>
      <c r="D285" s="64"/>
      <c r="E285" s="67"/>
      <c r="F285" s="67"/>
      <c r="G285" s="71"/>
      <c r="H285" s="46"/>
    </row>
    <row r="286" spans="1:8" ht="15" customHeight="1">
      <c r="A286" s="46"/>
      <c r="B286" s="65"/>
      <c r="C286" s="109"/>
      <c r="D286" s="64"/>
      <c r="E286" s="68"/>
      <c r="F286" s="68"/>
      <c r="G286" s="72"/>
      <c r="H286" s="46"/>
    </row>
    <row r="287" spans="1:8" ht="14.25" customHeight="1">
      <c r="A287" s="46">
        <v>2</v>
      </c>
      <c r="B287" s="65" t="s">
        <v>18</v>
      </c>
      <c r="C287" s="109" t="s">
        <v>48</v>
      </c>
      <c r="D287" s="64" t="s">
        <v>165</v>
      </c>
      <c r="E287" s="66">
        <v>2.2000000000000002</v>
      </c>
      <c r="F287" s="66">
        <v>22.879980159960486</v>
      </c>
      <c r="G287" s="44">
        <f t="shared" ref="G287" si="13">E287*F287</f>
        <v>50.335956351913069</v>
      </c>
      <c r="H287" s="46"/>
    </row>
    <row r="288" spans="1:8" ht="14.25" customHeight="1">
      <c r="A288" s="46"/>
      <c r="B288" s="65"/>
      <c r="C288" s="109"/>
      <c r="D288" s="64"/>
      <c r="E288" s="67"/>
      <c r="F288" s="67"/>
      <c r="G288" s="44"/>
      <c r="H288" s="46"/>
    </row>
    <row r="289" spans="1:8" ht="14.25" customHeight="1">
      <c r="A289" s="46"/>
      <c r="B289" s="65"/>
      <c r="C289" s="109"/>
      <c r="D289" s="64"/>
      <c r="E289" s="67"/>
      <c r="F289" s="67"/>
      <c r="G289" s="44"/>
      <c r="H289" s="46"/>
    </row>
    <row r="290" spans="1:8" ht="12.75" customHeight="1">
      <c r="A290" s="46"/>
      <c r="B290" s="65"/>
      <c r="C290" s="109"/>
      <c r="D290" s="64"/>
      <c r="E290" s="68"/>
      <c r="F290" s="68"/>
      <c r="G290" s="44"/>
      <c r="H290" s="46"/>
    </row>
    <row r="291" spans="1:8" ht="12.75" customHeight="1">
      <c r="A291" s="46"/>
      <c r="B291" s="99" t="s">
        <v>18</v>
      </c>
      <c r="C291" s="63" t="s">
        <v>49</v>
      </c>
      <c r="D291" s="76" t="s">
        <v>165</v>
      </c>
      <c r="E291" s="53">
        <v>1.6</v>
      </c>
      <c r="F291" s="53">
        <v>46.458966805986329</v>
      </c>
      <c r="G291" s="70">
        <f t="shared" si="12"/>
        <v>74.334346889578129</v>
      </c>
      <c r="H291" s="56"/>
    </row>
    <row r="292" spans="1:8">
      <c r="A292" s="46"/>
      <c r="B292" s="100"/>
      <c r="C292" s="63"/>
      <c r="D292" s="77"/>
      <c r="E292" s="54"/>
      <c r="F292" s="54"/>
      <c r="G292" s="71"/>
      <c r="H292" s="57"/>
    </row>
    <row r="293" spans="1:8">
      <c r="A293" s="46"/>
      <c r="B293" s="100"/>
      <c r="C293" s="63"/>
      <c r="D293" s="77"/>
      <c r="E293" s="54"/>
      <c r="F293" s="54"/>
      <c r="G293" s="71"/>
      <c r="H293" s="57"/>
    </row>
    <row r="294" spans="1:8" ht="6.75" customHeight="1">
      <c r="A294" s="46"/>
      <c r="B294" s="101"/>
      <c r="C294" s="63"/>
      <c r="D294" s="78"/>
      <c r="E294" s="55"/>
      <c r="F294" s="55"/>
      <c r="G294" s="72"/>
      <c r="H294" s="58"/>
    </row>
    <row r="295" spans="1:8" ht="7.5" customHeight="1">
      <c r="A295" s="46"/>
      <c r="B295" s="99" t="s">
        <v>18</v>
      </c>
      <c r="C295" s="63" t="s">
        <v>50</v>
      </c>
      <c r="D295" s="76" t="s">
        <v>165</v>
      </c>
      <c r="E295" s="53">
        <v>1.9</v>
      </c>
      <c r="F295" s="53">
        <v>56.170164058822806</v>
      </c>
      <c r="G295" s="70">
        <f>E295*F295</f>
        <v>106.72331171176333</v>
      </c>
      <c r="H295" s="56"/>
    </row>
    <row r="296" spans="1:8" ht="7.5" customHeight="1">
      <c r="A296" s="46"/>
      <c r="B296" s="100"/>
      <c r="C296" s="63"/>
      <c r="D296" s="77"/>
      <c r="E296" s="54"/>
      <c r="F296" s="54"/>
      <c r="G296" s="71"/>
      <c r="H296" s="57"/>
    </row>
    <row r="297" spans="1:8" ht="7.5" customHeight="1">
      <c r="A297" s="46"/>
      <c r="B297" s="100"/>
      <c r="C297" s="63"/>
      <c r="D297" s="77"/>
      <c r="E297" s="54"/>
      <c r="F297" s="54"/>
      <c r="G297" s="71"/>
      <c r="H297" s="57"/>
    </row>
    <row r="298" spans="1:8" ht="7.5" customHeight="1">
      <c r="A298" s="46"/>
      <c r="B298" s="101"/>
      <c r="C298" s="63"/>
      <c r="D298" s="78"/>
      <c r="E298" s="55"/>
      <c r="F298" s="55"/>
      <c r="G298" s="72"/>
      <c r="H298" s="58"/>
    </row>
    <row r="299" spans="1:8" ht="7.5" customHeight="1">
      <c r="A299" s="56">
        <v>7</v>
      </c>
      <c r="B299" s="65" t="s">
        <v>93</v>
      </c>
      <c r="C299" s="63" t="s">
        <v>94</v>
      </c>
      <c r="D299" s="64" t="s">
        <v>164</v>
      </c>
      <c r="E299" s="53">
        <v>40</v>
      </c>
      <c r="F299" s="53">
        <v>0.99512266161027862</v>
      </c>
      <c r="G299" s="70">
        <f t="shared" si="12"/>
        <v>39.804906464411147</v>
      </c>
      <c r="H299" s="46"/>
    </row>
    <row r="300" spans="1:8" ht="7.5" customHeight="1">
      <c r="A300" s="57"/>
      <c r="B300" s="65"/>
      <c r="C300" s="63"/>
      <c r="D300" s="64"/>
      <c r="E300" s="54"/>
      <c r="F300" s="54"/>
      <c r="G300" s="71"/>
      <c r="H300" s="46"/>
    </row>
    <row r="301" spans="1:8" ht="7.5" customHeight="1">
      <c r="A301" s="57"/>
      <c r="B301" s="65"/>
      <c r="C301" s="63"/>
      <c r="D301" s="64"/>
      <c r="E301" s="54"/>
      <c r="F301" s="54"/>
      <c r="G301" s="71"/>
      <c r="H301" s="46"/>
    </row>
    <row r="302" spans="1:8" ht="7.5" customHeight="1">
      <c r="A302" s="58"/>
      <c r="B302" s="65"/>
      <c r="C302" s="63"/>
      <c r="D302" s="64"/>
      <c r="E302" s="55"/>
      <c r="F302" s="55"/>
      <c r="G302" s="72"/>
      <c r="H302" s="46"/>
    </row>
    <row r="303" spans="1:8" ht="8.25" customHeight="1">
      <c r="A303" s="56">
        <v>8</v>
      </c>
      <c r="B303" s="60" t="s">
        <v>18</v>
      </c>
      <c r="C303" s="63" t="s">
        <v>95</v>
      </c>
      <c r="D303" s="64" t="s">
        <v>166</v>
      </c>
      <c r="E303" s="53">
        <v>0.12</v>
      </c>
      <c r="F303" s="53">
        <v>164.88753833926825</v>
      </c>
      <c r="G303" s="70">
        <f t="shared" si="12"/>
        <v>19.786504600712188</v>
      </c>
      <c r="H303" s="46"/>
    </row>
    <row r="304" spans="1:8" ht="8.25" customHeight="1">
      <c r="A304" s="57"/>
      <c r="B304" s="61"/>
      <c r="C304" s="63"/>
      <c r="D304" s="64"/>
      <c r="E304" s="54"/>
      <c r="F304" s="54"/>
      <c r="G304" s="71"/>
      <c r="H304" s="46"/>
    </row>
    <row r="305" spans="1:8" ht="8.25" customHeight="1">
      <c r="A305" s="57"/>
      <c r="B305" s="61"/>
      <c r="C305" s="63"/>
      <c r="D305" s="64"/>
      <c r="E305" s="54"/>
      <c r="F305" s="54"/>
      <c r="G305" s="71"/>
      <c r="H305" s="46"/>
    </row>
    <row r="306" spans="1:8" ht="8.25" customHeight="1">
      <c r="A306" s="58"/>
      <c r="B306" s="62"/>
      <c r="C306" s="63"/>
      <c r="D306" s="64"/>
      <c r="E306" s="55"/>
      <c r="F306" s="55"/>
      <c r="G306" s="72"/>
      <c r="H306" s="46"/>
    </row>
    <row r="307" spans="1:8" ht="7.5" customHeight="1">
      <c r="A307" s="56">
        <v>11</v>
      </c>
      <c r="B307" s="65" t="s">
        <v>93</v>
      </c>
      <c r="C307" s="63" t="s">
        <v>120</v>
      </c>
      <c r="D307" s="64" t="s">
        <v>164</v>
      </c>
      <c r="E307" s="53">
        <v>40</v>
      </c>
      <c r="F307" s="53">
        <v>0.99512266161027862</v>
      </c>
      <c r="G307" s="70">
        <f t="shared" si="12"/>
        <v>39.804906464411147</v>
      </c>
      <c r="H307" s="46"/>
    </row>
    <row r="308" spans="1:8" ht="7.5" customHeight="1">
      <c r="A308" s="57"/>
      <c r="B308" s="65"/>
      <c r="C308" s="63"/>
      <c r="D308" s="64"/>
      <c r="E308" s="54"/>
      <c r="F308" s="54"/>
      <c r="G308" s="71"/>
      <c r="H308" s="46"/>
    </row>
    <row r="309" spans="1:8" ht="7.5" customHeight="1">
      <c r="A309" s="57"/>
      <c r="B309" s="65"/>
      <c r="C309" s="63"/>
      <c r="D309" s="64"/>
      <c r="E309" s="54"/>
      <c r="F309" s="54"/>
      <c r="G309" s="71"/>
      <c r="H309" s="46"/>
    </row>
    <row r="310" spans="1:8" ht="7.5" customHeight="1">
      <c r="A310" s="58"/>
      <c r="B310" s="65"/>
      <c r="C310" s="63"/>
      <c r="D310" s="64"/>
      <c r="E310" s="55"/>
      <c r="F310" s="55"/>
      <c r="G310" s="72"/>
      <c r="H310" s="46"/>
    </row>
    <row r="311" spans="1:8" ht="7.5" customHeight="1">
      <c r="A311" s="56">
        <v>12</v>
      </c>
      <c r="B311" s="60" t="s">
        <v>18</v>
      </c>
      <c r="C311" s="63" t="s">
        <v>97</v>
      </c>
      <c r="D311" s="64" t="s">
        <v>166</v>
      </c>
      <c r="E311" s="53">
        <v>1</v>
      </c>
      <c r="F311" s="53">
        <v>164.88753833926825</v>
      </c>
      <c r="G311" s="70">
        <f t="shared" ref="G311:G347" si="14">E311*F311</f>
        <v>164.88753833926825</v>
      </c>
      <c r="H311" s="46"/>
    </row>
    <row r="312" spans="1:8" ht="7.5" customHeight="1">
      <c r="A312" s="57"/>
      <c r="B312" s="61"/>
      <c r="C312" s="63"/>
      <c r="D312" s="64"/>
      <c r="E312" s="54"/>
      <c r="F312" s="54"/>
      <c r="G312" s="71"/>
      <c r="H312" s="46"/>
    </row>
    <row r="313" spans="1:8" ht="7.5" customHeight="1">
      <c r="A313" s="57"/>
      <c r="B313" s="61"/>
      <c r="C313" s="63"/>
      <c r="D313" s="64"/>
      <c r="E313" s="54"/>
      <c r="F313" s="54"/>
      <c r="G313" s="71"/>
      <c r="H313" s="46"/>
    </row>
    <row r="314" spans="1:8" ht="7.5" customHeight="1">
      <c r="A314" s="58"/>
      <c r="B314" s="62"/>
      <c r="C314" s="63"/>
      <c r="D314" s="64"/>
      <c r="E314" s="55"/>
      <c r="F314" s="55"/>
      <c r="G314" s="72"/>
      <c r="H314" s="46"/>
    </row>
    <row r="315" spans="1:8" ht="7.5" customHeight="1">
      <c r="A315" s="56">
        <v>4</v>
      </c>
      <c r="B315" s="60" t="s">
        <v>85</v>
      </c>
      <c r="C315" s="63" t="s">
        <v>86</v>
      </c>
      <c r="D315" s="76" t="s">
        <v>169</v>
      </c>
      <c r="E315" s="66">
        <v>40</v>
      </c>
      <c r="F315" s="66">
        <v>6.3181479765162436</v>
      </c>
      <c r="G315" s="70">
        <f t="shared" si="14"/>
        <v>252.72591906064974</v>
      </c>
      <c r="H315" s="56"/>
    </row>
    <row r="316" spans="1:8" ht="7.5" customHeight="1">
      <c r="A316" s="57"/>
      <c r="B316" s="61"/>
      <c r="C316" s="63"/>
      <c r="D316" s="77"/>
      <c r="E316" s="67"/>
      <c r="F316" s="67"/>
      <c r="G316" s="71"/>
      <c r="H316" s="57"/>
    </row>
    <row r="317" spans="1:8" ht="7.5" customHeight="1">
      <c r="A317" s="57"/>
      <c r="B317" s="61"/>
      <c r="C317" s="63"/>
      <c r="D317" s="77"/>
      <c r="E317" s="67"/>
      <c r="F317" s="67"/>
      <c r="G317" s="71"/>
      <c r="H317" s="57"/>
    </row>
    <row r="318" spans="1:8" ht="7.5" customHeight="1">
      <c r="A318" s="58"/>
      <c r="B318" s="62"/>
      <c r="C318" s="63"/>
      <c r="D318" s="78"/>
      <c r="E318" s="68"/>
      <c r="F318" s="68"/>
      <c r="G318" s="72"/>
      <c r="H318" s="58"/>
    </row>
    <row r="319" spans="1:8" ht="7.5" customHeight="1">
      <c r="A319" s="56">
        <v>12</v>
      </c>
      <c r="B319" s="106" t="s">
        <v>87</v>
      </c>
      <c r="C319" s="63" t="s">
        <v>88</v>
      </c>
      <c r="D319" s="64" t="s">
        <v>25</v>
      </c>
      <c r="E319" s="66">
        <v>30</v>
      </c>
      <c r="F319" s="66">
        <v>1.5240509709785894</v>
      </c>
      <c r="G319" s="70">
        <f t="shared" si="14"/>
        <v>45.721529129357684</v>
      </c>
      <c r="H319" s="46"/>
    </row>
    <row r="320" spans="1:8" ht="7.5" customHeight="1">
      <c r="A320" s="57"/>
      <c r="B320" s="65"/>
      <c r="C320" s="63"/>
      <c r="D320" s="64"/>
      <c r="E320" s="67"/>
      <c r="F320" s="67"/>
      <c r="G320" s="71"/>
      <c r="H320" s="46"/>
    </row>
    <row r="321" spans="1:8" ht="7.5" customHeight="1">
      <c r="A321" s="57"/>
      <c r="B321" s="65"/>
      <c r="C321" s="63"/>
      <c r="D321" s="64"/>
      <c r="E321" s="67"/>
      <c r="F321" s="67"/>
      <c r="G321" s="71"/>
      <c r="H321" s="46"/>
    </row>
    <row r="322" spans="1:8" ht="13.5" customHeight="1">
      <c r="A322" s="58"/>
      <c r="B322" s="65"/>
      <c r="C322" s="63"/>
      <c r="D322" s="64"/>
      <c r="E322" s="68"/>
      <c r="F322" s="68"/>
      <c r="G322" s="72"/>
      <c r="H322" s="46"/>
    </row>
    <row r="323" spans="1:8" s="13" customFormat="1" ht="7.5" customHeight="1">
      <c r="A323" s="80">
        <v>8</v>
      </c>
      <c r="B323" s="81" t="s">
        <v>60</v>
      </c>
      <c r="C323" s="82" t="s">
        <v>61</v>
      </c>
      <c r="D323" s="83" t="s">
        <v>62</v>
      </c>
      <c r="E323" s="66">
        <v>1</v>
      </c>
      <c r="F323" s="66">
        <v>76.719814744458887</v>
      </c>
      <c r="G323" s="70">
        <f t="shared" si="14"/>
        <v>76.719814744458887</v>
      </c>
      <c r="H323" s="108"/>
    </row>
    <row r="324" spans="1:8" s="13" customFormat="1" ht="7.5" customHeight="1">
      <c r="A324" s="80"/>
      <c r="B324" s="81"/>
      <c r="C324" s="82"/>
      <c r="D324" s="83"/>
      <c r="E324" s="67"/>
      <c r="F324" s="67"/>
      <c r="G324" s="71"/>
      <c r="H324" s="108"/>
    </row>
    <row r="325" spans="1:8" s="13" customFormat="1" ht="7.5" customHeight="1">
      <c r="A325" s="80"/>
      <c r="B325" s="81"/>
      <c r="C325" s="82"/>
      <c r="D325" s="83"/>
      <c r="E325" s="67"/>
      <c r="F325" s="67"/>
      <c r="G325" s="71"/>
      <c r="H325" s="108"/>
    </row>
    <row r="326" spans="1:8" s="13" customFormat="1" ht="7.5" customHeight="1">
      <c r="A326" s="80"/>
      <c r="B326" s="81"/>
      <c r="C326" s="82"/>
      <c r="D326" s="83"/>
      <c r="E326" s="68"/>
      <c r="F326" s="68"/>
      <c r="G326" s="72"/>
      <c r="H326" s="108"/>
    </row>
    <row r="327" spans="1:8" ht="6.75" customHeight="1">
      <c r="A327" s="56">
        <v>4</v>
      </c>
      <c r="B327" s="60" t="s">
        <v>58</v>
      </c>
      <c r="C327" s="82" t="s">
        <v>121</v>
      </c>
      <c r="D327" s="90" t="s">
        <v>165</v>
      </c>
      <c r="E327" s="66">
        <v>3.5</v>
      </c>
      <c r="F327" s="66">
        <v>13.863009805612348</v>
      </c>
      <c r="G327" s="70">
        <f t="shared" si="14"/>
        <v>48.520534319643218</v>
      </c>
      <c r="H327" s="84"/>
    </row>
    <row r="328" spans="1:8" ht="6.75" customHeight="1">
      <c r="A328" s="57"/>
      <c r="B328" s="61"/>
      <c r="C328" s="82"/>
      <c r="D328" s="91"/>
      <c r="E328" s="67"/>
      <c r="F328" s="67"/>
      <c r="G328" s="71"/>
      <c r="H328" s="85"/>
    </row>
    <row r="329" spans="1:8" ht="6.75" customHeight="1">
      <c r="A329" s="57"/>
      <c r="B329" s="61"/>
      <c r="C329" s="82"/>
      <c r="D329" s="91"/>
      <c r="E329" s="67"/>
      <c r="F329" s="67"/>
      <c r="G329" s="71"/>
      <c r="H329" s="85"/>
    </row>
    <row r="330" spans="1:8" ht="10.5" customHeight="1">
      <c r="A330" s="58"/>
      <c r="B330" s="62"/>
      <c r="C330" s="82"/>
      <c r="D330" s="92"/>
      <c r="E330" s="68"/>
      <c r="F330" s="68"/>
      <c r="G330" s="72"/>
      <c r="H330" s="86"/>
    </row>
    <row r="331" spans="1:8" ht="6.75" customHeight="1">
      <c r="A331" s="46">
        <v>7</v>
      </c>
      <c r="B331" s="65" t="s">
        <v>74</v>
      </c>
      <c r="C331" s="63" t="s">
        <v>75</v>
      </c>
      <c r="D331" s="59" t="s">
        <v>62</v>
      </c>
      <c r="E331" s="66">
        <v>1</v>
      </c>
      <c r="F331" s="66">
        <v>3.7576093487363158</v>
      </c>
      <c r="G331" s="70">
        <f t="shared" si="14"/>
        <v>3.7576093487363158</v>
      </c>
      <c r="H331" s="79"/>
    </row>
    <row r="332" spans="1:8" ht="6.75" customHeight="1">
      <c r="A332" s="46"/>
      <c r="B332" s="65"/>
      <c r="C332" s="63"/>
      <c r="D332" s="59"/>
      <c r="E332" s="67"/>
      <c r="F332" s="67"/>
      <c r="G332" s="71"/>
      <c r="H332" s="79"/>
    </row>
    <row r="333" spans="1:8" ht="6.75" customHeight="1">
      <c r="A333" s="46"/>
      <c r="B333" s="65"/>
      <c r="C333" s="63"/>
      <c r="D333" s="59"/>
      <c r="E333" s="67"/>
      <c r="F333" s="67"/>
      <c r="G333" s="71"/>
      <c r="H333" s="79"/>
    </row>
    <row r="334" spans="1:8" ht="9" customHeight="1">
      <c r="A334" s="46"/>
      <c r="B334" s="65"/>
      <c r="C334" s="63"/>
      <c r="D334" s="59"/>
      <c r="E334" s="68"/>
      <c r="F334" s="68"/>
      <c r="G334" s="72"/>
      <c r="H334" s="79"/>
    </row>
    <row r="335" spans="1:8" ht="6.75" customHeight="1">
      <c r="A335" s="46">
        <v>13</v>
      </c>
      <c r="B335" s="65" t="s">
        <v>78</v>
      </c>
      <c r="C335" s="63" t="s">
        <v>79</v>
      </c>
      <c r="D335" s="64" t="s">
        <v>62</v>
      </c>
      <c r="E335" s="66">
        <v>1</v>
      </c>
      <c r="F335" s="66">
        <v>1.5236411614068233</v>
      </c>
      <c r="G335" s="70">
        <f t="shared" si="14"/>
        <v>1.5236411614068233</v>
      </c>
      <c r="H335" s="46"/>
    </row>
    <row r="336" spans="1:8" ht="6.75" customHeight="1">
      <c r="A336" s="46"/>
      <c r="B336" s="65"/>
      <c r="C336" s="63"/>
      <c r="D336" s="64"/>
      <c r="E336" s="67"/>
      <c r="F336" s="67"/>
      <c r="G336" s="71"/>
      <c r="H336" s="46"/>
    </row>
    <row r="337" spans="1:8" ht="6.75" customHeight="1">
      <c r="A337" s="46"/>
      <c r="B337" s="65"/>
      <c r="C337" s="63"/>
      <c r="D337" s="64"/>
      <c r="E337" s="67"/>
      <c r="F337" s="67"/>
      <c r="G337" s="71"/>
      <c r="H337" s="46"/>
    </row>
    <row r="338" spans="1:8" ht="6.75" hidden="1" customHeight="1">
      <c r="A338" s="46"/>
      <c r="B338" s="65"/>
      <c r="C338" s="63"/>
      <c r="D338" s="64"/>
      <c r="E338" s="68"/>
      <c r="F338" s="68"/>
      <c r="G338" s="72"/>
      <c r="H338" s="46"/>
    </row>
    <row r="339" spans="1:8" ht="8.25" customHeight="1">
      <c r="A339" s="46">
        <v>6</v>
      </c>
      <c r="B339" s="65" t="s">
        <v>35</v>
      </c>
      <c r="C339" s="63" t="s">
        <v>122</v>
      </c>
      <c r="D339" s="64" t="s">
        <v>15</v>
      </c>
      <c r="E339" s="66">
        <v>0.5</v>
      </c>
      <c r="F339" s="66">
        <v>3.9773995808434726</v>
      </c>
      <c r="G339" s="70">
        <f t="shared" si="14"/>
        <v>1.9886997904217363</v>
      </c>
      <c r="H339" s="46"/>
    </row>
    <row r="340" spans="1:8" ht="8.25" customHeight="1">
      <c r="A340" s="46"/>
      <c r="B340" s="65"/>
      <c r="C340" s="63"/>
      <c r="D340" s="64"/>
      <c r="E340" s="67"/>
      <c r="F340" s="67"/>
      <c r="G340" s="71"/>
      <c r="H340" s="46"/>
    </row>
    <row r="341" spans="1:8" ht="8.25" customHeight="1">
      <c r="A341" s="46"/>
      <c r="B341" s="65"/>
      <c r="C341" s="63"/>
      <c r="D341" s="64"/>
      <c r="E341" s="67"/>
      <c r="F341" s="67"/>
      <c r="G341" s="71"/>
      <c r="H341" s="46"/>
    </row>
    <row r="342" spans="1:8" ht="8.25" customHeight="1">
      <c r="A342" s="46"/>
      <c r="B342" s="65"/>
      <c r="C342" s="63"/>
      <c r="D342" s="64"/>
      <c r="E342" s="68"/>
      <c r="F342" s="68"/>
      <c r="G342" s="72"/>
      <c r="H342" s="46"/>
    </row>
    <row r="343" spans="1:8" s="13" customFormat="1" ht="6.75" customHeight="1">
      <c r="A343" s="46">
        <v>12</v>
      </c>
      <c r="B343" s="81" t="s">
        <v>123</v>
      </c>
      <c r="C343" s="82" t="s">
        <v>124</v>
      </c>
      <c r="D343" s="83" t="s">
        <v>62</v>
      </c>
      <c r="E343" s="107">
        <v>1</v>
      </c>
      <c r="F343" s="66">
        <v>5.8435144340452103</v>
      </c>
      <c r="G343" s="70">
        <f t="shared" si="14"/>
        <v>5.8435144340452103</v>
      </c>
      <c r="H343" s="80"/>
    </row>
    <row r="344" spans="1:8" s="13" customFormat="1" ht="6.75" customHeight="1">
      <c r="A344" s="46"/>
      <c r="B344" s="81"/>
      <c r="C344" s="82"/>
      <c r="D344" s="83"/>
      <c r="E344" s="107"/>
      <c r="F344" s="67"/>
      <c r="G344" s="71"/>
      <c r="H344" s="80"/>
    </row>
    <row r="345" spans="1:8" s="13" customFormat="1" ht="6.75" customHeight="1">
      <c r="A345" s="46"/>
      <c r="B345" s="81"/>
      <c r="C345" s="82"/>
      <c r="D345" s="83"/>
      <c r="E345" s="107"/>
      <c r="F345" s="67"/>
      <c r="G345" s="71"/>
      <c r="H345" s="80"/>
    </row>
    <row r="346" spans="1:8" s="13" customFormat="1" ht="6.75" customHeight="1">
      <c r="A346" s="46"/>
      <c r="B346" s="81"/>
      <c r="C346" s="82"/>
      <c r="D346" s="83"/>
      <c r="E346" s="107"/>
      <c r="F346" s="68"/>
      <c r="G346" s="72"/>
      <c r="H346" s="80"/>
    </row>
    <row r="347" spans="1:8" ht="9.75" customHeight="1">
      <c r="A347" s="46">
        <v>8</v>
      </c>
      <c r="B347" s="65" t="s">
        <v>37</v>
      </c>
      <c r="C347" s="63" t="s">
        <v>125</v>
      </c>
      <c r="D347" s="64" t="s">
        <v>15</v>
      </c>
      <c r="E347" s="53">
        <v>0.5</v>
      </c>
      <c r="F347" s="53">
        <v>4.8007665604898833</v>
      </c>
      <c r="G347" s="70">
        <f t="shared" si="14"/>
        <v>2.4003832802449416</v>
      </c>
      <c r="H347" s="46"/>
    </row>
    <row r="348" spans="1:8" ht="9.75" customHeight="1">
      <c r="A348" s="46"/>
      <c r="B348" s="65"/>
      <c r="C348" s="63"/>
      <c r="D348" s="64"/>
      <c r="E348" s="54"/>
      <c r="F348" s="54"/>
      <c r="G348" s="71"/>
      <c r="H348" s="46"/>
    </row>
    <row r="349" spans="1:8" ht="9.75" customHeight="1">
      <c r="A349" s="46"/>
      <c r="B349" s="65"/>
      <c r="C349" s="63"/>
      <c r="D349" s="64"/>
      <c r="E349" s="54"/>
      <c r="F349" s="54"/>
      <c r="G349" s="71"/>
      <c r="H349" s="46"/>
    </row>
    <row r="350" spans="1:8" ht="9.75" customHeight="1">
      <c r="A350" s="46"/>
      <c r="B350" s="65"/>
      <c r="C350" s="63"/>
      <c r="D350" s="64"/>
      <c r="E350" s="55"/>
      <c r="F350" s="55"/>
      <c r="G350" s="72"/>
      <c r="H350" s="46"/>
    </row>
    <row r="351" spans="1:8" ht="19.5" customHeight="1">
      <c r="A351" s="14"/>
      <c r="B351" s="15"/>
      <c r="C351" s="16" t="s">
        <v>126</v>
      </c>
      <c r="D351" s="17"/>
      <c r="E351" s="26"/>
      <c r="F351" s="26"/>
      <c r="G351" s="27">
        <f>SUM(G239:G350)</f>
        <v>1964.1658701542526</v>
      </c>
      <c r="H351" s="20">
        <v>0.23569999999999999</v>
      </c>
    </row>
    <row r="352" spans="1:8">
      <c r="A352" s="28"/>
      <c r="B352" s="28"/>
      <c r="C352" s="21" t="s">
        <v>127</v>
      </c>
      <c r="D352" s="28"/>
      <c r="E352" s="22"/>
      <c r="F352" s="22"/>
      <c r="G352" s="23"/>
      <c r="H352" s="28"/>
    </row>
    <row r="353" spans="1:8" ht="7.5" customHeight="1">
      <c r="A353" s="56">
        <v>2</v>
      </c>
      <c r="B353" s="60" t="s">
        <v>112</v>
      </c>
      <c r="C353" s="63" t="s">
        <v>113</v>
      </c>
      <c r="D353" s="76" t="s">
        <v>164</v>
      </c>
      <c r="E353" s="66">
        <v>5</v>
      </c>
      <c r="F353" s="66">
        <v>1.8560729761117305</v>
      </c>
      <c r="G353" s="70">
        <f t="shared" ref="G353" si="15">E353*F353</f>
        <v>9.2803648805586523</v>
      </c>
      <c r="H353" s="56"/>
    </row>
    <row r="354" spans="1:8" ht="7.5" customHeight="1">
      <c r="A354" s="57"/>
      <c r="B354" s="61"/>
      <c r="C354" s="63"/>
      <c r="D354" s="77"/>
      <c r="E354" s="67"/>
      <c r="F354" s="67"/>
      <c r="G354" s="71"/>
      <c r="H354" s="57"/>
    </row>
    <row r="355" spans="1:8" ht="7.5" customHeight="1">
      <c r="A355" s="57"/>
      <c r="B355" s="61"/>
      <c r="C355" s="63"/>
      <c r="D355" s="77"/>
      <c r="E355" s="67"/>
      <c r="F355" s="67"/>
      <c r="G355" s="71"/>
      <c r="H355" s="57"/>
    </row>
    <row r="356" spans="1:8" ht="7.5" customHeight="1">
      <c r="A356" s="58"/>
      <c r="B356" s="62"/>
      <c r="C356" s="63"/>
      <c r="D356" s="78"/>
      <c r="E356" s="68"/>
      <c r="F356" s="68"/>
      <c r="G356" s="72"/>
      <c r="H356" s="58"/>
    </row>
    <row r="357" spans="1:8" ht="7.5" customHeight="1">
      <c r="A357" s="56">
        <v>6</v>
      </c>
      <c r="B357" s="60" t="s">
        <v>114</v>
      </c>
      <c r="C357" s="63" t="s">
        <v>115</v>
      </c>
      <c r="D357" s="76" t="s">
        <v>169</v>
      </c>
      <c r="E357" s="66">
        <v>5</v>
      </c>
      <c r="F357" s="66">
        <v>10.640621591907895</v>
      </c>
      <c r="G357" s="70">
        <f t="shared" ref="G357:G413" si="16">E357*F357</f>
        <v>53.203107959539473</v>
      </c>
      <c r="H357" s="56"/>
    </row>
    <row r="358" spans="1:8" ht="7.5" customHeight="1">
      <c r="A358" s="57"/>
      <c r="B358" s="61"/>
      <c r="C358" s="63"/>
      <c r="D358" s="77"/>
      <c r="E358" s="67"/>
      <c r="F358" s="67"/>
      <c r="G358" s="71"/>
      <c r="H358" s="57"/>
    </row>
    <row r="359" spans="1:8" ht="7.5" customHeight="1">
      <c r="A359" s="57"/>
      <c r="B359" s="61"/>
      <c r="C359" s="63"/>
      <c r="D359" s="77"/>
      <c r="E359" s="67"/>
      <c r="F359" s="67"/>
      <c r="G359" s="71"/>
      <c r="H359" s="57"/>
    </row>
    <row r="360" spans="1:8" ht="7.5" customHeight="1">
      <c r="A360" s="58"/>
      <c r="B360" s="62"/>
      <c r="C360" s="63"/>
      <c r="D360" s="78"/>
      <c r="E360" s="68"/>
      <c r="F360" s="68"/>
      <c r="G360" s="72"/>
      <c r="H360" s="58"/>
    </row>
    <row r="361" spans="1:8" ht="5.25" customHeight="1">
      <c r="A361" s="56">
        <v>9</v>
      </c>
      <c r="B361" s="65" t="s">
        <v>116</v>
      </c>
      <c r="C361" s="63" t="s">
        <v>117</v>
      </c>
      <c r="D361" s="64" t="s">
        <v>169</v>
      </c>
      <c r="E361" s="66">
        <v>24</v>
      </c>
      <c r="F361" s="66">
        <v>2.0509093028663217</v>
      </c>
      <c r="G361" s="70">
        <f t="shared" si="16"/>
        <v>49.221823268791724</v>
      </c>
      <c r="H361" s="46"/>
    </row>
    <row r="362" spans="1:8" ht="5.25" customHeight="1">
      <c r="A362" s="57"/>
      <c r="B362" s="65"/>
      <c r="C362" s="63"/>
      <c r="D362" s="64"/>
      <c r="E362" s="67"/>
      <c r="F362" s="67"/>
      <c r="G362" s="71"/>
      <c r="H362" s="46"/>
    </row>
    <row r="363" spans="1:8" ht="5.25" customHeight="1">
      <c r="A363" s="57"/>
      <c r="B363" s="65"/>
      <c r="C363" s="63"/>
      <c r="D363" s="64"/>
      <c r="E363" s="67"/>
      <c r="F363" s="67"/>
      <c r="G363" s="71"/>
      <c r="H363" s="46"/>
    </row>
    <row r="364" spans="1:8" ht="5.25" customHeight="1">
      <c r="A364" s="58"/>
      <c r="B364" s="65"/>
      <c r="C364" s="63"/>
      <c r="D364" s="64"/>
      <c r="E364" s="68"/>
      <c r="F364" s="68"/>
      <c r="G364" s="72"/>
      <c r="H364" s="46"/>
    </row>
    <row r="365" spans="1:8" ht="5.25" customHeight="1">
      <c r="A365" s="56">
        <v>10</v>
      </c>
      <c r="B365" s="65" t="s">
        <v>118</v>
      </c>
      <c r="C365" s="63" t="s">
        <v>119</v>
      </c>
      <c r="D365" s="64" t="s">
        <v>165</v>
      </c>
      <c r="E365" s="66">
        <v>24</v>
      </c>
      <c r="F365" s="66">
        <v>8.0508116309644731</v>
      </c>
      <c r="G365" s="70">
        <f t="shared" si="16"/>
        <v>193.21947914314734</v>
      </c>
      <c r="H365" s="46"/>
    </row>
    <row r="366" spans="1:8" ht="5.25" customHeight="1">
      <c r="A366" s="57"/>
      <c r="B366" s="65"/>
      <c r="C366" s="63"/>
      <c r="D366" s="64"/>
      <c r="E366" s="67"/>
      <c r="F366" s="67"/>
      <c r="G366" s="71"/>
      <c r="H366" s="46"/>
    </row>
    <row r="367" spans="1:8" ht="5.25" customHeight="1">
      <c r="A367" s="57"/>
      <c r="B367" s="65"/>
      <c r="C367" s="63"/>
      <c r="D367" s="64"/>
      <c r="E367" s="67"/>
      <c r="F367" s="67"/>
      <c r="G367" s="71"/>
      <c r="H367" s="46"/>
    </row>
    <row r="368" spans="1:8" ht="5.25" customHeight="1">
      <c r="A368" s="58"/>
      <c r="B368" s="65"/>
      <c r="C368" s="63"/>
      <c r="D368" s="64"/>
      <c r="E368" s="68"/>
      <c r="F368" s="68"/>
      <c r="G368" s="72"/>
      <c r="H368" s="46"/>
    </row>
    <row r="369" spans="1:8" s="13" customFormat="1" ht="5.25" customHeight="1">
      <c r="A369" s="46">
        <v>7</v>
      </c>
      <c r="B369" s="81" t="s">
        <v>63</v>
      </c>
      <c r="C369" s="82" t="s">
        <v>128</v>
      </c>
      <c r="D369" s="83" t="s">
        <v>62</v>
      </c>
      <c r="E369" s="66">
        <v>1</v>
      </c>
      <c r="F369" s="66">
        <v>54.798292101868284</v>
      </c>
      <c r="G369" s="70">
        <f t="shared" si="16"/>
        <v>54.798292101868284</v>
      </c>
      <c r="H369" s="80"/>
    </row>
    <row r="370" spans="1:8" s="13" customFormat="1" ht="5.25" customHeight="1">
      <c r="A370" s="46"/>
      <c r="B370" s="81"/>
      <c r="C370" s="82"/>
      <c r="D370" s="83"/>
      <c r="E370" s="67"/>
      <c r="F370" s="67"/>
      <c r="G370" s="71"/>
      <c r="H370" s="80"/>
    </row>
    <row r="371" spans="1:8" s="13" customFormat="1" ht="5.25" customHeight="1">
      <c r="A371" s="46"/>
      <c r="B371" s="81"/>
      <c r="C371" s="82"/>
      <c r="D371" s="83"/>
      <c r="E371" s="67"/>
      <c r="F371" s="67"/>
      <c r="G371" s="71"/>
      <c r="H371" s="80"/>
    </row>
    <row r="372" spans="1:8" s="13" customFormat="1" ht="5.25" customHeight="1">
      <c r="A372" s="46"/>
      <c r="B372" s="81"/>
      <c r="C372" s="82"/>
      <c r="D372" s="83"/>
      <c r="E372" s="68"/>
      <c r="F372" s="68"/>
      <c r="G372" s="72"/>
      <c r="H372" s="80"/>
    </row>
    <row r="373" spans="1:8" s="13" customFormat="1" ht="5.25" customHeight="1">
      <c r="A373" s="46">
        <v>8</v>
      </c>
      <c r="B373" s="81" t="s">
        <v>65</v>
      </c>
      <c r="C373" s="82" t="s">
        <v>129</v>
      </c>
      <c r="D373" s="83" t="s">
        <v>62</v>
      </c>
      <c r="E373" s="66">
        <v>1</v>
      </c>
      <c r="F373" s="66">
        <v>23.248639612833198</v>
      </c>
      <c r="G373" s="70">
        <f t="shared" si="16"/>
        <v>23.248639612833198</v>
      </c>
      <c r="H373" s="80"/>
    </row>
    <row r="374" spans="1:8" s="13" customFormat="1" ht="5.25" customHeight="1">
      <c r="A374" s="46"/>
      <c r="B374" s="81"/>
      <c r="C374" s="82"/>
      <c r="D374" s="83"/>
      <c r="E374" s="67"/>
      <c r="F374" s="67"/>
      <c r="G374" s="71"/>
      <c r="H374" s="80"/>
    </row>
    <row r="375" spans="1:8" s="13" customFormat="1" ht="5.25" customHeight="1">
      <c r="A375" s="46"/>
      <c r="B375" s="81"/>
      <c r="C375" s="82"/>
      <c r="D375" s="83"/>
      <c r="E375" s="67"/>
      <c r="F375" s="67"/>
      <c r="G375" s="71"/>
      <c r="H375" s="80"/>
    </row>
    <row r="376" spans="1:8" s="13" customFormat="1" ht="5.25" customHeight="1">
      <c r="A376" s="46"/>
      <c r="B376" s="81"/>
      <c r="C376" s="82"/>
      <c r="D376" s="83"/>
      <c r="E376" s="68"/>
      <c r="F376" s="68"/>
      <c r="G376" s="72"/>
      <c r="H376" s="80"/>
    </row>
    <row r="377" spans="1:8" ht="8.25" customHeight="1">
      <c r="A377" s="56">
        <v>4</v>
      </c>
      <c r="B377" s="60" t="s">
        <v>58</v>
      </c>
      <c r="C377" s="82" t="s">
        <v>121</v>
      </c>
      <c r="D377" s="90" t="s">
        <v>165</v>
      </c>
      <c r="E377" s="66">
        <v>5</v>
      </c>
      <c r="F377" s="66">
        <v>13.863009805612348</v>
      </c>
      <c r="G377" s="70">
        <f t="shared" si="16"/>
        <v>69.315049028061736</v>
      </c>
      <c r="H377" s="84"/>
    </row>
    <row r="378" spans="1:8" ht="8.25" customHeight="1">
      <c r="A378" s="57"/>
      <c r="B378" s="61"/>
      <c r="C378" s="82"/>
      <c r="D378" s="91"/>
      <c r="E378" s="67"/>
      <c r="F378" s="67"/>
      <c r="G378" s="71"/>
      <c r="H378" s="85"/>
    </row>
    <row r="379" spans="1:8" ht="8.25" customHeight="1">
      <c r="A379" s="57"/>
      <c r="B379" s="61"/>
      <c r="C379" s="82"/>
      <c r="D379" s="91"/>
      <c r="E379" s="67"/>
      <c r="F379" s="67"/>
      <c r="G379" s="71"/>
      <c r="H379" s="85"/>
    </row>
    <row r="380" spans="1:8" ht="8.25" customHeight="1">
      <c r="A380" s="58"/>
      <c r="B380" s="62"/>
      <c r="C380" s="82"/>
      <c r="D380" s="92"/>
      <c r="E380" s="68"/>
      <c r="F380" s="68"/>
      <c r="G380" s="72"/>
      <c r="H380" s="86"/>
    </row>
    <row r="381" spans="1:8" ht="6" customHeight="1">
      <c r="A381" s="80">
        <v>9</v>
      </c>
      <c r="B381" s="87" t="s">
        <v>67</v>
      </c>
      <c r="C381" s="82" t="s">
        <v>68</v>
      </c>
      <c r="D381" s="90" t="s">
        <v>62</v>
      </c>
      <c r="E381" s="53">
        <v>2</v>
      </c>
      <c r="F381" s="53">
        <v>10.383120108486288</v>
      </c>
      <c r="G381" s="70">
        <f t="shared" si="16"/>
        <v>20.766240216972577</v>
      </c>
      <c r="H381" s="84"/>
    </row>
    <row r="382" spans="1:8" ht="6" customHeight="1">
      <c r="A382" s="80"/>
      <c r="B382" s="88"/>
      <c r="C382" s="82"/>
      <c r="D382" s="91"/>
      <c r="E382" s="54"/>
      <c r="F382" s="54"/>
      <c r="G382" s="71"/>
      <c r="H382" s="85"/>
    </row>
    <row r="383" spans="1:8" ht="6" customHeight="1">
      <c r="A383" s="80"/>
      <c r="B383" s="88"/>
      <c r="C383" s="82"/>
      <c r="D383" s="91"/>
      <c r="E383" s="54"/>
      <c r="F383" s="54"/>
      <c r="G383" s="71"/>
      <c r="H383" s="85"/>
    </row>
    <row r="384" spans="1:8" ht="6" customHeight="1">
      <c r="A384" s="80"/>
      <c r="B384" s="89"/>
      <c r="C384" s="82"/>
      <c r="D384" s="92"/>
      <c r="E384" s="55"/>
      <c r="F384" s="55"/>
      <c r="G384" s="72"/>
      <c r="H384" s="86"/>
    </row>
    <row r="385" spans="1:8" s="13" customFormat="1" ht="6" customHeight="1">
      <c r="A385" s="46">
        <v>12</v>
      </c>
      <c r="B385" s="81" t="s">
        <v>123</v>
      </c>
      <c r="C385" s="82" t="s">
        <v>124</v>
      </c>
      <c r="D385" s="83" t="s">
        <v>62</v>
      </c>
      <c r="E385" s="66">
        <v>2</v>
      </c>
      <c r="F385" s="66">
        <v>5.8435144340452103</v>
      </c>
      <c r="G385" s="70">
        <f t="shared" si="16"/>
        <v>11.687028868090421</v>
      </c>
      <c r="H385" s="80"/>
    </row>
    <row r="386" spans="1:8" s="13" customFormat="1" ht="6" customHeight="1">
      <c r="A386" s="46"/>
      <c r="B386" s="81"/>
      <c r="C386" s="82"/>
      <c r="D386" s="83"/>
      <c r="E386" s="67"/>
      <c r="F386" s="67"/>
      <c r="G386" s="71"/>
      <c r="H386" s="80"/>
    </row>
    <row r="387" spans="1:8" s="13" customFormat="1" ht="6" customHeight="1">
      <c r="A387" s="46"/>
      <c r="B387" s="81"/>
      <c r="C387" s="82"/>
      <c r="D387" s="83"/>
      <c r="E387" s="67"/>
      <c r="F387" s="67"/>
      <c r="G387" s="71"/>
      <c r="H387" s="80"/>
    </row>
    <row r="388" spans="1:8" s="13" customFormat="1" ht="6" customHeight="1">
      <c r="A388" s="46"/>
      <c r="B388" s="81"/>
      <c r="C388" s="82"/>
      <c r="D388" s="83"/>
      <c r="E388" s="68"/>
      <c r="F388" s="68"/>
      <c r="G388" s="72"/>
      <c r="H388" s="80"/>
    </row>
    <row r="389" spans="1:8" ht="6" customHeight="1">
      <c r="A389" s="46">
        <v>16</v>
      </c>
      <c r="B389" s="65" t="s">
        <v>45</v>
      </c>
      <c r="C389" s="63" t="s">
        <v>130</v>
      </c>
      <c r="D389" s="102" t="s">
        <v>165</v>
      </c>
      <c r="E389" s="66">
        <v>1.6</v>
      </c>
      <c r="F389" s="66">
        <v>1.7495795824521716</v>
      </c>
      <c r="G389" s="70">
        <f t="shared" si="16"/>
        <v>2.7993273319234748</v>
      </c>
      <c r="H389" s="65"/>
    </row>
    <row r="390" spans="1:8" ht="6" customHeight="1">
      <c r="A390" s="46"/>
      <c r="B390" s="65"/>
      <c r="C390" s="63"/>
      <c r="D390" s="64"/>
      <c r="E390" s="67"/>
      <c r="F390" s="67"/>
      <c r="G390" s="71"/>
      <c r="H390" s="46"/>
    </row>
    <row r="391" spans="1:8" ht="6" customHeight="1">
      <c r="A391" s="46"/>
      <c r="B391" s="65"/>
      <c r="C391" s="63"/>
      <c r="D391" s="64"/>
      <c r="E391" s="67"/>
      <c r="F391" s="67"/>
      <c r="G391" s="71"/>
      <c r="H391" s="46"/>
    </row>
    <row r="392" spans="1:8" ht="6" customHeight="1">
      <c r="A392" s="46"/>
      <c r="B392" s="65"/>
      <c r="C392" s="63"/>
      <c r="D392" s="64"/>
      <c r="E392" s="68"/>
      <c r="F392" s="68"/>
      <c r="G392" s="72"/>
      <c r="H392" s="46"/>
    </row>
    <row r="393" spans="1:8" ht="12.75" customHeight="1">
      <c r="A393" s="46"/>
      <c r="B393" s="99" t="s">
        <v>18</v>
      </c>
      <c r="C393" s="63" t="s">
        <v>48</v>
      </c>
      <c r="D393" s="76" t="s">
        <v>165</v>
      </c>
      <c r="E393" s="53">
        <v>1.6</v>
      </c>
      <c r="F393" s="53">
        <v>46.458966805986329</v>
      </c>
      <c r="G393" s="70">
        <f t="shared" si="16"/>
        <v>74.334346889578129</v>
      </c>
      <c r="H393" s="56"/>
    </row>
    <row r="394" spans="1:8">
      <c r="A394" s="46"/>
      <c r="B394" s="100"/>
      <c r="C394" s="63"/>
      <c r="D394" s="77"/>
      <c r="E394" s="54"/>
      <c r="F394" s="54"/>
      <c r="G394" s="71"/>
      <c r="H394" s="57"/>
    </row>
    <row r="395" spans="1:8">
      <c r="A395" s="46"/>
      <c r="B395" s="100"/>
      <c r="C395" s="63"/>
      <c r="D395" s="77"/>
      <c r="E395" s="54"/>
      <c r="F395" s="54"/>
      <c r="G395" s="71"/>
      <c r="H395" s="57"/>
    </row>
    <row r="396" spans="1:8">
      <c r="A396" s="46"/>
      <c r="B396" s="101"/>
      <c r="C396" s="63"/>
      <c r="D396" s="78"/>
      <c r="E396" s="55"/>
      <c r="F396" s="55"/>
      <c r="G396" s="72"/>
      <c r="H396" s="58"/>
    </row>
    <row r="397" spans="1:8" s="13" customFormat="1" ht="7.5" customHeight="1">
      <c r="A397" s="46">
        <v>14</v>
      </c>
      <c r="B397" s="60" t="s">
        <v>131</v>
      </c>
      <c r="C397" s="63" t="s">
        <v>132</v>
      </c>
      <c r="D397" s="64" t="s">
        <v>166</v>
      </c>
      <c r="E397" s="66">
        <v>0.5</v>
      </c>
      <c r="F397" s="66">
        <v>5.7415144539539904</v>
      </c>
      <c r="G397" s="70">
        <f t="shared" si="16"/>
        <v>2.8707572269769952</v>
      </c>
      <c r="H397" s="46"/>
    </row>
    <row r="398" spans="1:8" s="13" customFormat="1" ht="7.5" customHeight="1">
      <c r="A398" s="46"/>
      <c r="B398" s="61"/>
      <c r="C398" s="63"/>
      <c r="D398" s="64"/>
      <c r="E398" s="67"/>
      <c r="F398" s="67"/>
      <c r="G398" s="71"/>
      <c r="H398" s="46"/>
    </row>
    <row r="399" spans="1:8" s="13" customFormat="1" ht="7.5" customHeight="1">
      <c r="A399" s="46"/>
      <c r="B399" s="61"/>
      <c r="C399" s="63"/>
      <c r="D399" s="64"/>
      <c r="E399" s="67"/>
      <c r="F399" s="67"/>
      <c r="G399" s="71"/>
      <c r="H399" s="46"/>
    </row>
    <row r="400" spans="1:8" s="13" customFormat="1" ht="7.5" customHeight="1">
      <c r="A400" s="46"/>
      <c r="B400" s="62"/>
      <c r="C400" s="63"/>
      <c r="D400" s="64"/>
      <c r="E400" s="68"/>
      <c r="F400" s="68"/>
      <c r="G400" s="72"/>
      <c r="H400" s="46"/>
    </row>
    <row r="401" spans="1:8" s="13" customFormat="1" ht="6.75" customHeight="1">
      <c r="A401" s="46">
        <v>4</v>
      </c>
      <c r="B401" s="81" t="s">
        <v>133</v>
      </c>
      <c r="C401" s="82" t="s">
        <v>134</v>
      </c>
      <c r="D401" s="83" t="s">
        <v>25</v>
      </c>
      <c r="E401" s="66">
        <v>7</v>
      </c>
      <c r="F401" s="66">
        <v>2.3519766969159441</v>
      </c>
      <c r="G401" s="70">
        <f t="shared" si="16"/>
        <v>16.463836878411609</v>
      </c>
      <c r="H401" s="80"/>
    </row>
    <row r="402" spans="1:8" s="13" customFormat="1" ht="6.75" customHeight="1">
      <c r="A402" s="46"/>
      <c r="B402" s="81"/>
      <c r="C402" s="82"/>
      <c r="D402" s="83"/>
      <c r="E402" s="67"/>
      <c r="F402" s="67"/>
      <c r="G402" s="71"/>
      <c r="H402" s="80"/>
    </row>
    <row r="403" spans="1:8" s="13" customFormat="1" ht="6.75" customHeight="1">
      <c r="A403" s="46"/>
      <c r="B403" s="81"/>
      <c r="C403" s="82"/>
      <c r="D403" s="83"/>
      <c r="E403" s="67"/>
      <c r="F403" s="67"/>
      <c r="G403" s="71"/>
      <c r="H403" s="80"/>
    </row>
    <row r="404" spans="1:8" s="13" customFormat="1" ht="6.75" customHeight="1">
      <c r="A404" s="46"/>
      <c r="B404" s="81"/>
      <c r="C404" s="82"/>
      <c r="D404" s="83"/>
      <c r="E404" s="68"/>
      <c r="F404" s="68"/>
      <c r="G404" s="72"/>
      <c r="H404" s="80"/>
    </row>
    <row r="405" spans="1:8" s="13" customFormat="1" ht="6.75" customHeight="1">
      <c r="A405" s="46">
        <v>5</v>
      </c>
      <c r="B405" s="81" t="s">
        <v>135</v>
      </c>
      <c r="C405" s="82" t="s">
        <v>136</v>
      </c>
      <c r="D405" s="83" t="s">
        <v>25</v>
      </c>
      <c r="E405" s="66">
        <v>5</v>
      </c>
      <c r="F405" s="66">
        <v>1.7298657225729122</v>
      </c>
      <c r="G405" s="70">
        <f t="shared" si="16"/>
        <v>8.6493286128645614</v>
      </c>
      <c r="H405" s="80"/>
    </row>
    <row r="406" spans="1:8" s="13" customFormat="1" ht="6.75" customHeight="1">
      <c r="A406" s="46"/>
      <c r="B406" s="81"/>
      <c r="C406" s="82"/>
      <c r="D406" s="83"/>
      <c r="E406" s="67"/>
      <c r="F406" s="67"/>
      <c r="G406" s="71"/>
      <c r="H406" s="80"/>
    </row>
    <row r="407" spans="1:8" s="13" customFormat="1" ht="6.75" customHeight="1">
      <c r="A407" s="46"/>
      <c r="B407" s="81"/>
      <c r="C407" s="82"/>
      <c r="D407" s="83"/>
      <c r="E407" s="67"/>
      <c r="F407" s="67"/>
      <c r="G407" s="71"/>
      <c r="H407" s="80"/>
    </row>
    <row r="408" spans="1:8" s="13" customFormat="1" ht="6.75" customHeight="1">
      <c r="A408" s="46"/>
      <c r="B408" s="81"/>
      <c r="C408" s="82"/>
      <c r="D408" s="83"/>
      <c r="E408" s="68"/>
      <c r="F408" s="68"/>
      <c r="G408" s="72"/>
      <c r="H408" s="80"/>
    </row>
    <row r="409" spans="1:8" s="13" customFormat="1" ht="6.75" customHeight="1">
      <c r="A409" s="46">
        <v>15</v>
      </c>
      <c r="B409" s="65" t="s">
        <v>137</v>
      </c>
      <c r="C409" s="63" t="s">
        <v>138</v>
      </c>
      <c r="D409" s="64" t="s">
        <v>166</v>
      </c>
      <c r="E409" s="66">
        <v>0.5</v>
      </c>
      <c r="F409" s="66">
        <v>5.7432927264545421</v>
      </c>
      <c r="G409" s="70">
        <f t="shared" si="16"/>
        <v>2.8716463632272711</v>
      </c>
      <c r="H409" s="46"/>
    </row>
    <row r="410" spans="1:8" s="13" customFormat="1" ht="6.75" customHeight="1">
      <c r="A410" s="46"/>
      <c r="B410" s="65"/>
      <c r="C410" s="63"/>
      <c r="D410" s="64"/>
      <c r="E410" s="67"/>
      <c r="F410" s="67"/>
      <c r="G410" s="71"/>
      <c r="H410" s="46"/>
    </row>
    <row r="411" spans="1:8" s="13" customFormat="1" ht="6.75" customHeight="1">
      <c r="A411" s="46"/>
      <c r="B411" s="65"/>
      <c r="C411" s="63"/>
      <c r="D411" s="64"/>
      <c r="E411" s="67"/>
      <c r="F411" s="67"/>
      <c r="G411" s="71"/>
      <c r="H411" s="46"/>
    </row>
    <row r="412" spans="1:8" s="13" customFormat="1" ht="6.75" customHeight="1">
      <c r="A412" s="46"/>
      <c r="B412" s="65"/>
      <c r="C412" s="63"/>
      <c r="D412" s="64"/>
      <c r="E412" s="68"/>
      <c r="F412" s="68"/>
      <c r="G412" s="72"/>
      <c r="H412" s="46"/>
    </row>
    <row r="413" spans="1:8" s="13" customFormat="1" ht="5.25" customHeight="1">
      <c r="A413" s="46">
        <v>8</v>
      </c>
      <c r="B413" s="81" t="s">
        <v>139</v>
      </c>
      <c r="C413" s="82" t="s">
        <v>170</v>
      </c>
      <c r="D413" s="83" t="s">
        <v>62</v>
      </c>
      <c r="E413" s="66">
        <v>2</v>
      </c>
      <c r="F413" s="66">
        <v>1.70815247674671</v>
      </c>
      <c r="G413" s="70">
        <f t="shared" si="16"/>
        <v>3.41630495349342</v>
      </c>
      <c r="H413" s="80"/>
    </row>
    <row r="414" spans="1:8" s="13" customFormat="1" ht="5.25" customHeight="1">
      <c r="A414" s="46"/>
      <c r="B414" s="81"/>
      <c r="C414" s="82"/>
      <c r="D414" s="83"/>
      <c r="E414" s="67"/>
      <c r="F414" s="67"/>
      <c r="G414" s="71"/>
      <c r="H414" s="80"/>
    </row>
    <row r="415" spans="1:8" s="13" customFormat="1" ht="5.25" customHeight="1">
      <c r="A415" s="46"/>
      <c r="B415" s="81"/>
      <c r="C415" s="82"/>
      <c r="D415" s="83"/>
      <c r="E415" s="67"/>
      <c r="F415" s="67"/>
      <c r="G415" s="71"/>
      <c r="H415" s="80"/>
    </row>
    <row r="416" spans="1:8" s="13" customFormat="1" ht="1.5" customHeight="1">
      <c r="A416" s="46"/>
      <c r="B416" s="81"/>
      <c r="C416" s="82"/>
      <c r="D416" s="83"/>
      <c r="E416" s="68"/>
      <c r="F416" s="68"/>
      <c r="G416" s="72"/>
      <c r="H416" s="80"/>
    </row>
    <row r="417" spans="1:8" s="13" customFormat="1" ht="5.25" customHeight="1">
      <c r="A417" s="46">
        <v>7</v>
      </c>
      <c r="B417" s="81" t="s">
        <v>139</v>
      </c>
      <c r="C417" s="82" t="s">
        <v>171</v>
      </c>
      <c r="D417" s="83" t="s">
        <v>62</v>
      </c>
      <c r="E417" s="66">
        <v>6</v>
      </c>
      <c r="F417" s="66">
        <v>1.4198356620415173</v>
      </c>
      <c r="G417" s="70">
        <f t="shared" ref="G417:G465" si="17">E417*F417</f>
        <v>8.5190139722491036</v>
      </c>
      <c r="H417" s="80"/>
    </row>
    <row r="418" spans="1:8" s="13" customFormat="1" ht="5.25" customHeight="1">
      <c r="A418" s="46"/>
      <c r="B418" s="81"/>
      <c r="C418" s="82"/>
      <c r="D418" s="83"/>
      <c r="E418" s="67"/>
      <c r="F418" s="67"/>
      <c r="G418" s="71"/>
      <c r="H418" s="80"/>
    </row>
    <row r="419" spans="1:8" s="13" customFormat="1" ht="5.25" customHeight="1">
      <c r="A419" s="46"/>
      <c r="B419" s="81"/>
      <c r="C419" s="82"/>
      <c r="D419" s="83"/>
      <c r="E419" s="67"/>
      <c r="F419" s="67"/>
      <c r="G419" s="71"/>
      <c r="H419" s="80"/>
    </row>
    <row r="420" spans="1:8" s="13" customFormat="1" ht="2.25" customHeight="1">
      <c r="A420" s="46"/>
      <c r="B420" s="81"/>
      <c r="C420" s="82"/>
      <c r="D420" s="83"/>
      <c r="E420" s="68"/>
      <c r="F420" s="68"/>
      <c r="G420" s="72"/>
      <c r="H420" s="80"/>
    </row>
    <row r="421" spans="1:8" s="13" customFormat="1" ht="5.25" customHeight="1">
      <c r="A421" s="46">
        <v>5</v>
      </c>
      <c r="B421" s="81" t="s">
        <v>140</v>
      </c>
      <c r="C421" s="82" t="s">
        <v>172</v>
      </c>
      <c r="D421" s="83" t="s">
        <v>62</v>
      </c>
      <c r="E421" s="66">
        <v>3</v>
      </c>
      <c r="F421" s="66">
        <v>2.2446454065531678</v>
      </c>
      <c r="G421" s="70">
        <f t="shared" si="17"/>
        <v>6.733936219659503</v>
      </c>
      <c r="H421" s="80"/>
    </row>
    <row r="422" spans="1:8" s="13" customFormat="1" ht="5.25" customHeight="1">
      <c r="A422" s="46"/>
      <c r="B422" s="81"/>
      <c r="C422" s="82"/>
      <c r="D422" s="83"/>
      <c r="E422" s="67"/>
      <c r="F422" s="67"/>
      <c r="G422" s="71"/>
      <c r="H422" s="80"/>
    </row>
    <row r="423" spans="1:8" s="13" customFormat="1" ht="5.25" customHeight="1">
      <c r="A423" s="46"/>
      <c r="B423" s="81"/>
      <c r="C423" s="82"/>
      <c r="D423" s="83"/>
      <c r="E423" s="67"/>
      <c r="F423" s="67"/>
      <c r="G423" s="71"/>
      <c r="H423" s="80"/>
    </row>
    <row r="424" spans="1:8" s="13" customFormat="1" ht="0.75" customHeight="1">
      <c r="A424" s="46"/>
      <c r="B424" s="81"/>
      <c r="C424" s="82"/>
      <c r="D424" s="83"/>
      <c r="E424" s="68"/>
      <c r="F424" s="68"/>
      <c r="G424" s="72"/>
      <c r="H424" s="80"/>
    </row>
    <row r="425" spans="1:8" s="13" customFormat="1" ht="5.25" customHeight="1">
      <c r="A425" s="46">
        <v>6</v>
      </c>
      <c r="B425" s="81" t="s">
        <v>140</v>
      </c>
      <c r="C425" s="82" t="s">
        <v>172</v>
      </c>
      <c r="D425" s="83" t="s">
        <v>62</v>
      </c>
      <c r="E425" s="66">
        <v>1</v>
      </c>
      <c r="F425" s="66">
        <v>2.677120628610957</v>
      </c>
      <c r="G425" s="70">
        <f t="shared" si="17"/>
        <v>2.677120628610957</v>
      </c>
      <c r="H425" s="80"/>
    </row>
    <row r="426" spans="1:8" s="13" customFormat="1" ht="5.25" customHeight="1">
      <c r="A426" s="46"/>
      <c r="B426" s="81"/>
      <c r="C426" s="82"/>
      <c r="D426" s="83"/>
      <c r="E426" s="67"/>
      <c r="F426" s="67"/>
      <c r="G426" s="71"/>
      <c r="H426" s="80"/>
    </row>
    <row r="427" spans="1:8" s="13" customFormat="1" ht="5.25" customHeight="1">
      <c r="A427" s="46"/>
      <c r="B427" s="81"/>
      <c r="C427" s="82"/>
      <c r="D427" s="83"/>
      <c r="E427" s="67"/>
      <c r="F427" s="67"/>
      <c r="G427" s="71"/>
      <c r="H427" s="80"/>
    </row>
    <row r="428" spans="1:8" s="13" customFormat="1" ht="2.25" customHeight="1">
      <c r="A428" s="46"/>
      <c r="B428" s="81"/>
      <c r="C428" s="82"/>
      <c r="D428" s="83"/>
      <c r="E428" s="68"/>
      <c r="F428" s="68"/>
      <c r="G428" s="72"/>
      <c r="H428" s="80"/>
    </row>
    <row r="429" spans="1:8" s="13" customFormat="1" ht="8.25" customHeight="1">
      <c r="A429" s="80">
        <v>1</v>
      </c>
      <c r="B429" s="81" t="s">
        <v>83</v>
      </c>
      <c r="C429" s="82" t="s">
        <v>84</v>
      </c>
      <c r="D429" s="83" t="s">
        <v>25</v>
      </c>
      <c r="E429" s="66">
        <v>17</v>
      </c>
      <c r="F429" s="66">
        <v>3.8796371917670505</v>
      </c>
      <c r="G429" s="70">
        <f t="shared" si="17"/>
        <v>65.95383226003986</v>
      </c>
      <c r="H429" s="80"/>
    </row>
    <row r="430" spans="1:8" s="13" customFormat="1" ht="8.25" customHeight="1">
      <c r="A430" s="80"/>
      <c r="B430" s="81"/>
      <c r="C430" s="82"/>
      <c r="D430" s="83"/>
      <c r="E430" s="67"/>
      <c r="F430" s="67"/>
      <c r="G430" s="71"/>
      <c r="H430" s="80"/>
    </row>
    <row r="431" spans="1:8" s="13" customFormat="1" ht="8.25" customHeight="1">
      <c r="A431" s="80"/>
      <c r="B431" s="81"/>
      <c r="C431" s="82"/>
      <c r="D431" s="83"/>
      <c r="E431" s="67"/>
      <c r="F431" s="67"/>
      <c r="G431" s="71"/>
      <c r="H431" s="80"/>
    </row>
    <row r="432" spans="1:8" s="13" customFormat="1" ht="4.5" customHeight="1">
      <c r="A432" s="80"/>
      <c r="B432" s="81"/>
      <c r="C432" s="82"/>
      <c r="D432" s="83"/>
      <c r="E432" s="68"/>
      <c r="F432" s="68"/>
      <c r="G432" s="72"/>
      <c r="H432" s="80"/>
    </row>
    <row r="433" spans="1:8" s="13" customFormat="1" ht="5.25" customHeight="1">
      <c r="A433" s="80">
        <v>8</v>
      </c>
      <c r="B433" s="81"/>
      <c r="C433" s="82" t="s">
        <v>141</v>
      </c>
      <c r="D433" s="83" t="s">
        <v>62</v>
      </c>
      <c r="E433" s="66">
        <v>1</v>
      </c>
      <c r="F433" s="66">
        <v>25.292908983936677</v>
      </c>
      <c r="G433" s="70">
        <f t="shared" si="17"/>
        <v>25.292908983936677</v>
      </c>
      <c r="H433" s="80"/>
    </row>
    <row r="434" spans="1:8" s="13" customFormat="1" ht="5.25" customHeight="1">
      <c r="A434" s="80"/>
      <c r="B434" s="81"/>
      <c r="C434" s="82"/>
      <c r="D434" s="83"/>
      <c r="E434" s="67"/>
      <c r="F434" s="67"/>
      <c r="G434" s="71"/>
      <c r="H434" s="80"/>
    </row>
    <row r="435" spans="1:8" s="13" customFormat="1" ht="5.25" customHeight="1">
      <c r="A435" s="80"/>
      <c r="B435" s="81"/>
      <c r="C435" s="82"/>
      <c r="D435" s="83"/>
      <c r="E435" s="67"/>
      <c r="F435" s="67"/>
      <c r="G435" s="71"/>
      <c r="H435" s="80"/>
    </row>
    <row r="436" spans="1:8" s="13" customFormat="1" ht="5.25" hidden="1" customHeight="1">
      <c r="A436" s="80"/>
      <c r="B436" s="81"/>
      <c r="C436" s="82"/>
      <c r="D436" s="83"/>
      <c r="E436" s="68"/>
      <c r="F436" s="68"/>
      <c r="G436" s="72"/>
      <c r="H436" s="80"/>
    </row>
    <row r="437" spans="1:8" ht="7.5" customHeight="1">
      <c r="A437" s="46">
        <v>7</v>
      </c>
      <c r="B437" s="65" t="s">
        <v>74</v>
      </c>
      <c r="C437" s="63" t="s">
        <v>75</v>
      </c>
      <c r="D437" s="59" t="s">
        <v>62</v>
      </c>
      <c r="E437" s="66">
        <v>2</v>
      </c>
      <c r="F437" s="66">
        <v>3.7576093487363158</v>
      </c>
      <c r="G437" s="70">
        <f t="shared" si="17"/>
        <v>7.5152186974726316</v>
      </c>
      <c r="H437" s="79"/>
    </row>
    <row r="438" spans="1:8" ht="7.5" customHeight="1">
      <c r="A438" s="46"/>
      <c r="B438" s="65"/>
      <c r="C438" s="63"/>
      <c r="D438" s="59"/>
      <c r="E438" s="67"/>
      <c r="F438" s="67"/>
      <c r="G438" s="71"/>
      <c r="H438" s="79"/>
    </row>
    <row r="439" spans="1:8" ht="7.5" customHeight="1">
      <c r="A439" s="46"/>
      <c r="B439" s="65"/>
      <c r="C439" s="63"/>
      <c r="D439" s="59"/>
      <c r="E439" s="67"/>
      <c r="F439" s="67"/>
      <c r="G439" s="71"/>
      <c r="H439" s="79"/>
    </row>
    <row r="440" spans="1:8" ht="7.5" customHeight="1">
      <c r="A440" s="46"/>
      <c r="B440" s="65"/>
      <c r="C440" s="63"/>
      <c r="D440" s="59"/>
      <c r="E440" s="68"/>
      <c r="F440" s="68"/>
      <c r="G440" s="72"/>
      <c r="H440" s="79"/>
    </row>
    <row r="441" spans="1:8" ht="5.25" customHeight="1">
      <c r="A441" s="46">
        <v>13</v>
      </c>
      <c r="B441" s="65" t="s">
        <v>78</v>
      </c>
      <c r="C441" s="63" t="s">
        <v>79</v>
      </c>
      <c r="D441" s="64" t="s">
        <v>62</v>
      </c>
      <c r="E441" s="66">
        <v>1</v>
      </c>
      <c r="F441" s="66">
        <v>1.5236411614068233</v>
      </c>
      <c r="G441" s="70">
        <f t="shared" si="17"/>
        <v>1.5236411614068233</v>
      </c>
      <c r="H441" s="46"/>
    </row>
    <row r="442" spans="1:8" ht="5.25" customHeight="1">
      <c r="A442" s="46"/>
      <c r="B442" s="65"/>
      <c r="C442" s="63"/>
      <c r="D442" s="64"/>
      <c r="E442" s="67"/>
      <c r="F442" s="67"/>
      <c r="G442" s="71"/>
      <c r="H442" s="46"/>
    </row>
    <row r="443" spans="1:8" ht="5.25" customHeight="1">
      <c r="A443" s="46"/>
      <c r="B443" s="65"/>
      <c r="C443" s="63"/>
      <c r="D443" s="64"/>
      <c r="E443" s="67"/>
      <c r="F443" s="67"/>
      <c r="G443" s="71"/>
      <c r="H443" s="46"/>
    </row>
    <row r="444" spans="1:8" ht="5.25" customHeight="1">
      <c r="A444" s="46"/>
      <c r="B444" s="65"/>
      <c r="C444" s="63"/>
      <c r="D444" s="64"/>
      <c r="E444" s="68"/>
      <c r="F444" s="68"/>
      <c r="G444" s="72"/>
      <c r="H444" s="46"/>
    </row>
    <row r="445" spans="1:8" s="13" customFormat="1" ht="5.25" customHeight="1">
      <c r="A445" s="46">
        <v>11</v>
      </c>
      <c r="B445" s="65" t="s">
        <v>72</v>
      </c>
      <c r="C445" s="63" t="s">
        <v>73</v>
      </c>
      <c r="D445" s="64" t="s">
        <v>62</v>
      </c>
      <c r="E445" s="66">
        <v>1</v>
      </c>
      <c r="F445" s="66">
        <v>4.0053090714450041</v>
      </c>
      <c r="G445" s="70">
        <f t="shared" si="17"/>
        <v>4.0053090714450041</v>
      </c>
      <c r="H445" s="46"/>
    </row>
    <row r="446" spans="1:8" s="13" customFormat="1" ht="5.25" customHeight="1">
      <c r="A446" s="46"/>
      <c r="B446" s="65"/>
      <c r="C446" s="63"/>
      <c r="D446" s="64"/>
      <c r="E446" s="67"/>
      <c r="F446" s="67"/>
      <c r="G446" s="71"/>
      <c r="H446" s="46"/>
    </row>
    <row r="447" spans="1:8" s="13" customFormat="1" ht="5.25" customHeight="1">
      <c r="A447" s="46"/>
      <c r="B447" s="65"/>
      <c r="C447" s="63"/>
      <c r="D447" s="64"/>
      <c r="E447" s="67"/>
      <c r="F447" s="67"/>
      <c r="G447" s="71"/>
      <c r="H447" s="46"/>
    </row>
    <row r="448" spans="1:8" s="13" customFormat="1" ht="5.25" customHeight="1">
      <c r="A448" s="46"/>
      <c r="B448" s="65"/>
      <c r="C448" s="63"/>
      <c r="D448" s="64"/>
      <c r="E448" s="68"/>
      <c r="F448" s="68"/>
      <c r="G448" s="72"/>
      <c r="H448" s="46"/>
    </row>
    <row r="449" spans="1:8" s="13" customFormat="1" ht="8.25" customHeight="1">
      <c r="A449" s="80">
        <v>8</v>
      </c>
      <c r="B449" s="81" t="s">
        <v>60</v>
      </c>
      <c r="C449" s="82" t="s">
        <v>142</v>
      </c>
      <c r="D449" s="83" t="s">
        <v>62</v>
      </c>
      <c r="E449" s="66">
        <v>1</v>
      </c>
      <c r="F449" s="66">
        <v>43.017716309165202</v>
      </c>
      <c r="G449" s="70">
        <f t="shared" si="17"/>
        <v>43.017716309165202</v>
      </c>
      <c r="H449" s="80"/>
    </row>
    <row r="450" spans="1:8" s="13" customFormat="1" ht="8.25" customHeight="1">
      <c r="A450" s="80"/>
      <c r="B450" s="81"/>
      <c r="C450" s="82"/>
      <c r="D450" s="83"/>
      <c r="E450" s="67"/>
      <c r="F450" s="67"/>
      <c r="G450" s="71"/>
      <c r="H450" s="80"/>
    </row>
    <row r="451" spans="1:8" s="13" customFormat="1" ht="8.25" customHeight="1">
      <c r="A451" s="80"/>
      <c r="B451" s="81"/>
      <c r="C451" s="82"/>
      <c r="D451" s="83"/>
      <c r="E451" s="67"/>
      <c r="F451" s="67"/>
      <c r="G451" s="71"/>
      <c r="H451" s="80"/>
    </row>
    <row r="452" spans="1:8" s="13" customFormat="1" ht="8.25" customHeight="1">
      <c r="A452" s="80"/>
      <c r="B452" s="81"/>
      <c r="C452" s="82"/>
      <c r="D452" s="83"/>
      <c r="E452" s="68"/>
      <c r="F452" s="68"/>
      <c r="G452" s="72"/>
      <c r="H452" s="80"/>
    </row>
    <row r="453" spans="1:8" s="13" customFormat="1" ht="8.25" customHeight="1">
      <c r="A453" s="46">
        <v>20</v>
      </c>
      <c r="B453" s="106" t="s">
        <v>69</v>
      </c>
      <c r="C453" s="63" t="s">
        <v>70</v>
      </c>
      <c r="D453" s="64" t="s">
        <v>25</v>
      </c>
      <c r="E453" s="66">
        <v>10</v>
      </c>
      <c r="F453" s="66">
        <v>0.70408862058111865</v>
      </c>
      <c r="G453" s="70">
        <f t="shared" si="17"/>
        <v>7.0408862058111863</v>
      </c>
      <c r="H453" s="46"/>
    </row>
    <row r="454" spans="1:8" s="13" customFormat="1" ht="8.25" customHeight="1">
      <c r="A454" s="46"/>
      <c r="B454" s="65"/>
      <c r="C454" s="63"/>
      <c r="D454" s="64"/>
      <c r="E454" s="67"/>
      <c r="F454" s="67"/>
      <c r="G454" s="71"/>
      <c r="H454" s="46"/>
    </row>
    <row r="455" spans="1:8" s="13" customFormat="1" ht="8.25" customHeight="1">
      <c r="A455" s="46"/>
      <c r="B455" s="65"/>
      <c r="C455" s="63"/>
      <c r="D455" s="64"/>
      <c r="E455" s="67"/>
      <c r="F455" s="67"/>
      <c r="G455" s="71"/>
      <c r="H455" s="46"/>
    </row>
    <row r="456" spans="1:8" s="13" customFormat="1" ht="3" customHeight="1">
      <c r="A456" s="46"/>
      <c r="B456" s="65"/>
      <c r="C456" s="63"/>
      <c r="D456" s="64"/>
      <c r="E456" s="68"/>
      <c r="F456" s="68"/>
      <c r="G456" s="72"/>
      <c r="H456" s="46"/>
    </row>
    <row r="457" spans="1:8" s="13" customFormat="1" ht="8.25" customHeight="1">
      <c r="A457" s="46">
        <v>21</v>
      </c>
      <c r="B457" s="106" t="s">
        <v>69</v>
      </c>
      <c r="C457" s="63" t="s">
        <v>71</v>
      </c>
      <c r="D457" s="64" t="s">
        <v>25</v>
      </c>
      <c r="E457" s="66">
        <v>10</v>
      </c>
      <c r="F457" s="66">
        <v>0.56886238121350674</v>
      </c>
      <c r="G457" s="70">
        <f t="shared" si="17"/>
        <v>5.6886238121350674</v>
      </c>
      <c r="H457" s="46"/>
    </row>
    <row r="458" spans="1:8" s="13" customFormat="1" ht="8.25" customHeight="1">
      <c r="A458" s="46"/>
      <c r="B458" s="65"/>
      <c r="C458" s="63"/>
      <c r="D458" s="64"/>
      <c r="E458" s="67"/>
      <c r="F458" s="67"/>
      <c r="G458" s="71"/>
      <c r="H458" s="46"/>
    </row>
    <row r="459" spans="1:8" s="13" customFormat="1" ht="8.25" customHeight="1">
      <c r="A459" s="46"/>
      <c r="B459" s="65"/>
      <c r="C459" s="63"/>
      <c r="D459" s="64"/>
      <c r="E459" s="67"/>
      <c r="F459" s="67"/>
      <c r="G459" s="71"/>
      <c r="H459" s="46"/>
    </row>
    <row r="460" spans="1:8" s="13" customFormat="1" ht="8.25" customHeight="1">
      <c r="A460" s="46"/>
      <c r="B460" s="65"/>
      <c r="C460" s="63"/>
      <c r="D460" s="64"/>
      <c r="E460" s="68"/>
      <c r="F460" s="68"/>
      <c r="G460" s="72"/>
      <c r="H460" s="46"/>
    </row>
    <row r="461" spans="1:8" ht="8.25" customHeight="1">
      <c r="A461" s="46">
        <v>30</v>
      </c>
      <c r="B461" s="60" t="s">
        <v>13</v>
      </c>
      <c r="C461" s="63" t="s">
        <v>143</v>
      </c>
      <c r="D461" s="76" t="s">
        <v>15</v>
      </c>
      <c r="E461" s="66">
        <v>0.01</v>
      </c>
      <c r="F461" s="66">
        <v>2.3972302617024397</v>
      </c>
      <c r="G461" s="70">
        <f t="shared" si="17"/>
        <v>2.3972302617024398E-2</v>
      </c>
      <c r="H461" s="56"/>
    </row>
    <row r="462" spans="1:8" ht="8.25" customHeight="1">
      <c r="A462" s="46"/>
      <c r="B462" s="61"/>
      <c r="C462" s="63"/>
      <c r="D462" s="77"/>
      <c r="E462" s="67"/>
      <c r="F462" s="67"/>
      <c r="G462" s="71"/>
      <c r="H462" s="57"/>
    </row>
    <row r="463" spans="1:8" ht="8.25" customHeight="1">
      <c r="A463" s="46"/>
      <c r="B463" s="61"/>
      <c r="C463" s="63"/>
      <c r="D463" s="77"/>
      <c r="E463" s="67"/>
      <c r="F463" s="67"/>
      <c r="G463" s="71"/>
      <c r="H463" s="57"/>
    </row>
    <row r="464" spans="1:8" ht="8.25" customHeight="1">
      <c r="A464" s="46"/>
      <c r="B464" s="62"/>
      <c r="C464" s="63"/>
      <c r="D464" s="78"/>
      <c r="E464" s="68"/>
      <c r="F464" s="68"/>
      <c r="G464" s="72"/>
      <c r="H464" s="58"/>
    </row>
    <row r="465" spans="1:8" ht="6.75" customHeight="1">
      <c r="A465" s="46">
        <v>31</v>
      </c>
      <c r="B465" s="73" t="s">
        <v>16</v>
      </c>
      <c r="C465" s="63" t="s">
        <v>144</v>
      </c>
      <c r="D465" s="76" t="s">
        <v>15</v>
      </c>
      <c r="E465" s="66">
        <v>0.01</v>
      </c>
      <c r="F465" s="66">
        <v>3.6465445826331528</v>
      </c>
      <c r="G465" s="70">
        <f t="shared" si="17"/>
        <v>3.646544582633153E-2</v>
      </c>
      <c r="H465" s="56"/>
    </row>
    <row r="466" spans="1:8" ht="6.75" customHeight="1">
      <c r="A466" s="46"/>
      <c r="B466" s="74"/>
      <c r="C466" s="63"/>
      <c r="D466" s="77"/>
      <c r="E466" s="67"/>
      <c r="F466" s="67"/>
      <c r="G466" s="71"/>
      <c r="H466" s="57"/>
    </row>
    <row r="467" spans="1:8" ht="6.75" customHeight="1">
      <c r="A467" s="46"/>
      <c r="B467" s="74"/>
      <c r="C467" s="63"/>
      <c r="D467" s="77"/>
      <c r="E467" s="67"/>
      <c r="F467" s="67"/>
      <c r="G467" s="71"/>
      <c r="H467" s="57"/>
    </row>
    <row r="468" spans="1:8" ht="2.25" customHeight="1">
      <c r="A468" s="46"/>
      <c r="B468" s="75"/>
      <c r="C468" s="63"/>
      <c r="D468" s="78"/>
      <c r="E468" s="68"/>
      <c r="F468" s="68"/>
      <c r="G468" s="72"/>
      <c r="H468" s="58"/>
    </row>
    <row r="469" spans="1:8" ht="21" customHeight="1">
      <c r="A469" s="14"/>
      <c r="B469" s="24"/>
      <c r="C469" s="16" t="s">
        <v>145</v>
      </c>
      <c r="D469" s="17"/>
      <c r="E469" s="18"/>
      <c r="F469" s="18"/>
      <c r="G469" s="27">
        <f>SUM(G353:G468)</f>
        <v>774.17421840671409</v>
      </c>
      <c r="H469" s="20">
        <v>9.2899999999999996E-2</v>
      </c>
    </row>
    <row r="470" spans="1:8" ht="22.5" customHeight="1">
      <c r="A470" s="6"/>
      <c r="B470" s="6"/>
      <c r="C470" s="21" t="s">
        <v>146</v>
      </c>
      <c r="D470" s="6"/>
      <c r="E470" s="22"/>
      <c r="F470" s="22"/>
      <c r="G470" s="23"/>
      <c r="H470" s="6"/>
    </row>
    <row r="471" spans="1:8" ht="6.75" customHeight="1">
      <c r="A471" s="46">
        <v>1</v>
      </c>
      <c r="B471" s="65" t="s">
        <v>31</v>
      </c>
      <c r="C471" s="63" t="s">
        <v>32</v>
      </c>
      <c r="D471" s="64" t="s">
        <v>164</v>
      </c>
      <c r="E471" s="66">
        <v>120</v>
      </c>
      <c r="F471" s="66">
        <v>0.14455940939919959</v>
      </c>
      <c r="G471" s="70">
        <f>F471*E471</f>
        <v>17.347129127903951</v>
      </c>
      <c r="H471" s="46"/>
    </row>
    <row r="472" spans="1:8" ht="6.75" customHeight="1">
      <c r="A472" s="46"/>
      <c r="B472" s="65"/>
      <c r="C472" s="63"/>
      <c r="D472" s="64"/>
      <c r="E472" s="67"/>
      <c r="F472" s="67"/>
      <c r="G472" s="71"/>
      <c r="H472" s="46"/>
    </row>
    <row r="473" spans="1:8" ht="6.75" customHeight="1">
      <c r="A473" s="46"/>
      <c r="B473" s="65"/>
      <c r="C473" s="63"/>
      <c r="D473" s="64"/>
      <c r="E473" s="67"/>
      <c r="F473" s="67"/>
      <c r="G473" s="71"/>
      <c r="H473" s="46"/>
    </row>
    <row r="474" spans="1:8" ht="6.75" customHeight="1">
      <c r="A474" s="46"/>
      <c r="B474" s="65"/>
      <c r="C474" s="63"/>
      <c r="D474" s="64"/>
      <c r="E474" s="68"/>
      <c r="F474" s="68"/>
      <c r="G474" s="72"/>
      <c r="H474" s="46"/>
    </row>
    <row r="475" spans="1:8" ht="8.25" customHeight="1">
      <c r="A475" s="46">
        <v>6</v>
      </c>
      <c r="B475" s="65" t="s">
        <v>35</v>
      </c>
      <c r="C475" s="63" t="s">
        <v>143</v>
      </c>
      <c r="D475" s="64" t="s">
        <v>15</v>
      </c>
      <c r="E475" s="66">
        <v>2</v>
      </c>
      <c r="F475" s="66">
        <v>3.9773995808434726</v>
      </c>
      <c r="G475" s="70">
        <f>F475*E475</f>
        <v>7.9547991616869451</v>
      </c>
      <c r="H475" s="46"/>
    </row>
    <row r="476" spans="1:8" ht="8.25" customHeight="1">
      <c r="A476" s="46"/>
      <c r="B476" s="65"/>
      <c r="C476" s="63"/>
      <c r="D476" s="64"/>
      <c r="E476" s="67"/>
      <c r="F476" s="67"/>
      <c r="G476" s="71"/>
      <c r="H476" s="46"/>
    </row>
    <row r="477" spans="1:8" ht="8.25" customHeight="1">
      <c r="A477" s="46"/>
      <c r="B477" s="65"/>
      <c r="C477" s="63"/>
      <c r="D477" s="64"/>
      <c r="E477" s="67"/>
      <c r="F477" s="67"/>
      <c r="G477" s="71"/>
      <c r="H477" s="46"/>
    </row>
    <row r="478" spans="1:8" ht="8.25" customHeight="1">
      <c r="A478" s="46"/>
      <c r="B478" s="65"/>
      <c r="C478" s="63"/>
      <c r="D478" s="64"/>
      <c r="E478" s="68"/>
      <c r="F478" s="68"/>
      <c r="G478" s="72"/>
      <c r="H478" s="46"/>
    </row>
    <row r="479" spans="1:8" ht="8.25" customHeight="1">
      <c r="A479" s="46">
        <v>8</v>
      </c>
      <c r="B479" s="65" t="s">
        <v>37</v>
      </c>
      <c r="C479" s="63" t="s">
        <v>144</v>
      </c>
      <c r="D479" s="64" t="s">
        <v>15</v>
      </c>
      <c r="E479" s="53">
        <v>2</v>
      </c>
      <c r="F479" s="53">
        <v>4.8007665604898833</v>
      </c>
      <c r="G479" s="70">
        <f>F479*E479</f>
        <v>9.6015331209797665</v>
      </c>
      <c r="H479" s="46"/>
    </row>
    <row r="480" spans="1:8" ht="8.25" customHeight="1">
      <c r="A480" s="46"/>
      <c r="B480" s="65"/>
      <c r="C480" s="63"/>
      <c r="D480" s="64"/>
      <c r="E480" s="54"/>
      <c r="F480" s="54"/>
      <c r="G480" s="71"/>
      <c r="H480" s="46"/>
    </row>
    <row r="481" spans="1:8" ht="8.25" customHeight="1">
      <c r="A481" s="46"/>
      <c r="B481" s="65"/>
      <c r="C481" s="63"/>
      <c r="D481" s="64"/>
      <c r="E481" s="54"/>
      <c r="F481" s="54"/>
      <c r="G481" s="71"/>
      <c r="H481" s="46"/>
    </row>
    <row r="482" spans="1:8" ht="8.25" customHeight="1">
      <c r="A482" s="46"/>
      <c r="B482" s="65"/>
      <c r="C482" s="63"/>
      <c r="D482" s="64"/>
      <c r="E482" s="55"/>
      <c r="F482" s="55"/>
      <c r="G482" s="72"/>
      <c r="H482" s="46"/>
    </row>
    <row r="483" spans="1:8" s="13" customFormat="1" ht="8.25" customHeight="1">
      <c r="A483" s="56">
        <v>3</v>
      </c>
      <c r="B483" s="47" t="s">
        <v>89</v>
      </c>
      <c r="C483" s="63" t="s">
        <v>90</v>
      </c>
      <c r="D483" s="49" t="s">
        <v>91</v>
      </c>
      <c r="E483" s="53">
        <v>5</v>
      </c>
      <c r="F483" s="53">
        <v>0.79621969470451148</v>
      </c>
      <c r="G483" s="70">
        <f>F483*E483</f>
        <v>3.9810984735225574</v>
      </c>
      <c r="H483" s="45"/>
    </row>
    <row r="484" spans="1:8" s="13" customFormat="1" ht="8.25" customHeight="1">
      <c r="A484" s="57"/>
      <c r="B484" s="47"/>
      <c r="C484" s="63"/>
      <c r="D484" s="49"/>
      <c r="E484" s="54"/>
      <c r="F484" s="54"/>
      <c r="G484" s="71"/>
      <c r="H484" s="45"/>
    </row>
    <row r="485" spans="1:8" s="13" customFormat="1" ht="8.25" customHeight="1">
      <c r="A485" s="57"/>
      <c r="B485" s="47"/>
      <c r="C485" s="63"/>
      <c r="D485" s="49"/>
      <c r="E485" s="54"/>
      <c r="F485" s="54"/>
      <c r="G485" s="71"/>
      <c r="H485" s="45"/>
    </row>
    <row r="486" spans="1:8" s="13" customFormat="1" ht="8.25" customHeight="1">
      <c r="A486" s="58"/>
      <c r="B486" s="47"/>
      <c r="C486" s="63"/>
      <c r="D486" s="49"/>
      <c r="E486" s="55"/>
      <c r="F486" s="55"/>
      <c r="G486" s="72"/>
      <c r="H486" s="45"/>
    </row>
    <row r="487" spans="1:8" s="13" customFormat="1" ht="7.5" customHeight="1">
      <c r="A487" s="56">
        <v>4</v>
      </c>
      <c r="B487" s="47" t="s">
        <v>18</v>
      </c>
      <c r="C487" s="63" t="s">
        <v>92</v>
      </c>
      <c r="D487" s="49" t="s">
        <v>62</v>
      </c>
      <c r="E487" s="53">
        <v>10</v>
      </c>
      <c r="F487" s="53">
        <v>1.653581731397429</v>
      </c>
      <c r="G487" s="70">
        <f>F487*E487</f>
        <v>16.535817313974292</v>
      </c>
      <c r="H487" s="45"/>
    </row>
    <row r="488" spans="1:8" s="13" customFormat="1" ht="7.5" customHeight="1">
      <c r="A488" s="57"/>
      <c r="B488" s="47"/>
      <c r="C488" s="63"/>
      <c r="D488" s="49"/>
      <c r="E488" s="54"/>
      <c r="F488" s="54"/>
      <c r="G488" s="71"/>
      <c r="H488" s="45"/>
    </row>
    <row r="489" spans="1:8" s="13" customFormat="1" ht="3" customHeight="1">
      <c r="A489" s="57"/>
      <c r="B489" s="47"/>
      <c r="C489" s="63"/>
      <c r="D489" s="49"/>
      <c r="E489" s="54"/>
      <c r="F489" s="54"/>
      <c r="G489" s="71"/>
      <c r="H489" s="45"/>
    </row>
    <row r="490" spans="1:8" s="13" customFormat="1" ht="0.75" hidden="1" customHeight="1">
      <c r="A490" s="58"/>
      <c r="B490" s="47"/>
      <c r="C490" s="63"/>
      <c r="D490" s="49"/>
      <c r="E490" s="55"/>
      <c r="F490" s="55"/>
      <c r="G490" s="72"/>
      <c r="H490" s="45"/>
    </row>
    <row r="491" spans="1:8" ht="6.75" customHeight="1">
      <c r="A491" s="56">
        <v>7</v>
      </c>
      <c r="B491" s="65" t="s">
        <v>93</v>
      </c>
      <c r="C491" s="63" t="s">
        <v>147</v>
      </c>
      <c r="D491" s="64" t="s">
        <v>164</v>
      </c>
      <c r="E491" s="53">
        <v>10</v>
      </c>
      <c r="F491" s="53">
        <v>0.99512266161027862</v>
      </c>
      <c r="G491" s="70">
        <f>F491*E491</f>
        <v>9.9512266161027867</v>
      </c>
      <c r="H491" s="46"/>
    </row>
    <row r="492" spans="1:8" ht="6.75" customHeight="1">
      <c r="A492" s="57"/>
      <c r="B492" s="65"/>
      <c r="C492" s="63"/>
      <c r="D492" s="64"/>
      <c r="E492" s="54"/>
      <c r="F492" s="54"/>
      <c r="G492" s="71"/>
      <c r="H492" s="46"/>
    </row>
    <row r="493" spans="1:8" ht="6.75" customHeight="1">
      <c r="A493" s="57"/>
      <c r="B493" s="65"/>
      <c r="C493" s="63"/>
      <c r="D493" s="64"/>
      <c r="E493" s="54"/>
      <c r="F493" s="54"/>
      <c r="G493" s="71"/>
      <c r="H493" s="46"/>
    </row>
    <row r="494" spans="1:8" ht="1.5" customHeight="1">
      <c r="A494" s="58"/>
      <c r="B494" s="65"/>
      <c r="C494" s="63"/>
      <c r="D494" s="64"/>
      <c r="E494" s="55"/>
      <c r="F494" s="55"/>
      <c r="G494" s="72"/>
      <c r="H494" s="46"/>
    </row>
    <row r="495" spans="1:8" ht="6" customHeight="1">
      <c r="A495" s="56">
        <v>8</v>
      </c>
      <c r="B495" s="60" t="s">
        <v>18</v>
      </c>
      <c r="C495" s="63" t="s">
        <v>148</v>
      </c>
      <c r="D495" s="64" t="s">
        <v>166</v>
      </c>
      <c r="E495" s="53">
        <v>0.2</v>
      </c>
      <c r="F495" s="53">
        <v>164.88753833926825</v>
      </c>
      <c r="G495" s="70">
        <f>F495*E495</f>
        <v>32.977507667853651</v>
      </c>
      <c r="H495" s="46"/>
    </row>
    <row r="496" spans="1:8" ht="6" customHeight="1">
      <c r="A496" s="57"/>
      <c r="B496" s="61"/>
      <c r="C496" s="63"/>
      <c r="D496" s="64"/>
      <c r="E496" s="54"/>
      <c r="F496" s="54"/>
      <c r="G496" s="71"/>
      <c r="H496" s="46"/>
    </row>
    <row r="497" spans="1:8" ht="6" customHeight="1">
      <c r="A497" s="57"/>
      <c r="B497" s="61"/>
      <c r="C497" s="63"/>
      <c r="D497" s="64"/>
      <c r="E497" s="54"/>
      <c r="F497" s="54"/>
      <c r="G497" s="71"/>
      <c r="H497" s="46"/>
    </row>
    <row r="498" spans="1:8" ht="3.75" customHeight="1">
      <c r="A498" s="58"/>
      <c r="B498" s="62"/>
      <c r="C498" s="63"/>
      <c r="D498" s="64"/>
      <c r="E498" s="55"/>
      <c r="F498" s="55"/>
      <c r="G498" s="72"/>
      <c r="H498" s="46"/>
    </row>
    <row r="499" spans="1:8" ht="8.25" customHeight="1">
      <c r="A499" s="56">
        <v>11</v>
      </c>
      <c r="B499" s="65" t="s">
        <v>93</v>
      </c>
      <c r="C499" s="63" t="s">
        <v>147</v>
      </c>
      <c r="D499" s="64" t="s">
        <v>164</v>
      </c>
      <c r="E499" s="53">
        <v>20</v>
      </c>
      <c r="F499" s="53">
        <v>0.99512266161027862</v>
      </c>
      <c r="G499" s="70">
        <f>F499*E499</f>
        <v>19.902453232205573</v>
      </c>
      <c r="H499" s="46"/>
    </row>
    <row r="500" spans="1:8" ht="8.25" customHeight="1">
      <c r="A500" s="57"/>
      <c r="B500" s="65"/>
      <c r="C500" s="63"/>
      <c r="D500" s="64"/>
      <c r="E500" s="54"/>
      <c r="F500" s="54"/>
      <c r="G500" s="71"/>
      <c r="H500" s="46"/>
    </row>
    <row r="501" spans="1:8" ht="4.5" customHeight="1">
      <c r="A501" s="57"/>
      <c r="B501" s="65"/>
      <c r="C501" s="63"/>
      <c r="D501" s="64"/>
      <c r="E501" s="54"/>
      <c r="F501" s="54"/>
      <c r="G501" s="71"/>
      <c r="H501" s="46"/>
    </row>
    <row r="502" spans="1:8" ht="1.5" hidden="1" customHeight="1">
      <c r="A502" s="58"/>
      <c r="B502" s="65"/>
      <c r="C502" s="63"/>
      <c r="D502" s="64"/>
      <c r="E502" s="55"/>
      <c r="F502" s="55"/>
      <c r="G502" s="72"/>
      <c r="H502" s="46"/>
    </row>
    <row r="503" spans="1:8" ht="7.5" customHeight="1">
      <c r="A503" s="56">
        <v>12</v>
      </c>
      <c r="B503" s="60" t="s">
        <v>18</v>
      </c>
      <c r="C503" s="63" t="s">
        <v>149</v>
      </c>
      <c r="D503" s="64" t="s">
        <v>166</v>
      </c>
      <c r="E503" s="53">
        <v>0.4</v>
      </c>
      <c r="F503" s="53">
        <v>164.88753833926825</v>
      </c>
      <c r="G503" s="70">
        <f>F503*E503</f>
        <v>65.955015335707301</v>
      </c>
      <c r="H503" s="46"/>
    </row>
    <row r="504" spans="1:8" ht="7.5" customHeight="1">
      <c r="A504" s="57"/>
      <c r="B504" s="61"/>
      <c r="C504" s="63"/>
      <c r="D504" s="64"/>
      <c r="E504" s="54"/>
      <c r="F504" s="54"/>
      <c r="G504" s="71"/>
      <c r="H504" s="46"/>
    </row>
    <row r="505" spans="1:8" ht="4.5" customHeight="1">
      <c r="A505" s="57"/>
      <c r="B505" s="61"/>
      <c r="C505" s="63"/>
      <c r="D505" s="64"/>
      <c r="E505" s="54"/>
      <c r="F505" s="54"/>
      <c r="G505" s="71"/>
      <c r="H505" s="46"/>
    </row>
    <row r="506" spans="1:8" ht="1.5" customHeight="1">
      <c r="A506" s="58"/>
      <c r="B506" s="62"/>
      <c r="C506" s="63"/>
      <c r="D506" s="64"/>
      <c r="E506" s="55"/>
      <c r="F506" s="55"/>
      <c r="G506" s="72"/>
      <c r="H506" s="46"/>
    </row>
    <row r="507" spans="1:8" ht="9.75" customHeight="1">
      <c r="A507" s="56">
        <v>13</v>
      </c>
      <c r="B507" s="47" t="s">
        <v>98</v>
      </c>
      <c r="C507" s="48" t="s">
        <v>99</v>
      </c>
      <c r="D507" s="49" t="s">
        <v>164</v>
      </c>
      <c r="E507" s="53">
        <v>120</v>
      </c>
      <c r="F507" s="53">
        <v>6.2949851970603996</v>
      </c>
      <c r="G507" s="70">
        <f>F507*E507</f>
        <v>755.39822364724796</v>
      </c>
      <c r="H507" s="45"/>
    </row>
    <row r="508" spans="1:8" ht="9.75" customHeight="1">
      <c r="A508" s="57"/>
      <c r="B508" s="47"/>
      <c r="C508" s="48"/>
      <c r="D508" s="49"/>
      <c r="E508" s="54"/>
      <c r="F508" s="54"/>
      <c r="G508" s="71"/>
      <c r="H508" s="45"/>
    </row>
    <row r="509" spans="1:8" ht="9.75" customHeight="1">
      <c r="A509" s="57"/>
      <c r="B509" s="47"/>
      <c r="C509" s="48"/>
      <c r="D509" s="49"/>
      <c r="E509" s="54"/>
      <c r="F509" s="54"/>
      <c r="G509" s="71"/>
      <c r="H509" s="45"/>
    </row>
    <row r="510" spans="1:8" ht="5.25" customHeight="1">
      <c r="A510" s="58"/>
      <c r="B510" s="47"/>
      <c r="C510" s="48"/>
      <c r="D510" s="49"/>
      <c r="E510" s="55"/>
      <c r="F510" s="55"/>
      <c r="G510" s="72"/>
      <c r="H510" s="45"/>
    </row>
    <row r="511" spans="1:8" ht="7.5" customHeight="1">
      <c r="A511" s="56">
        <v>14</v>
      </c>
      <c r="B511" s="47" t="s">
        <v>100</v>
      </c>
      <c r="C511" s="48" t="s">
        <v>101</v>
      </c>
      <c r="D511" s="49" t="s">
        <v>25</v>
      </c>
      <c r="E511" s="53">
        <v>15</v>
      </c>
      <c r="F511" s="53">
        <v>5.8939746949601997</v>
      </c>
      <c r="G511" s="70">
        <f>F511*E511</f>
        <v>88.409620424402988</v>
      </c>
      <c r="H511" s="45"/>
    </row>
    <row r="512" spans="1:8" ht="7.5" customHeight="1">
      <c r="A512" s="57"/>
      <c r="B512" s="47"/>
      <c r="C512" s="48"/>
      <c r="D512" s="49"/>
      <c r="E512" s="54"/>
      <c r="F512" s="54"/>
      <c r="G512" s="71"/>
      <c r="H512" s="45"/>
    </row>
    <row r="513" spans="1:8" ht="7.5" customHeight="1">
      <c r="A513" s="57"/>
      <c r="B513" s="47"/>
      <c r="C513" s="48"/>
      <c r="D513" s="49"/>
      <c r="E513" s="54"/>
      <c r="F513" s="54"/>
      <c r="G513" s="71"/>
      <c r="H513" s="45"/>
    </row>
    <row r="514" spans="1:8" ht="1.5" customHeight="1">
      <c r="A514" s="58"/>
      <c r="B514" s="47"/>
      <c r="C514" s="48"/>
      <c r="D514" s="49"/>
      <c r="E514" s="55"/>
      <c r="F514" s="55"/>
      <c r="G514" s="72"/>
      <c r="H514" s="45"/>
    </row>
    <row r="515" spans="1:8" ht="9.75" customHeight="1">
      <c r="A515" s="46">
        <v>32</v>
      </c>
      <c r="B515" s="47" t="s">
        <v>102</v>
      </c>
      <c r="C515" s="48" t="s">
        <v>103</v>
      </c>
      <c r="D515" s="49" t="s">
        <v>104</v>
      </c>
      <c r="E515" s="53">
        <v>2</v>
      </c>
      <c r="F515" s="53">
        <v>10.230107883267889</v>
      </c>
      <c r="G515" s="70">
        <f>F515*E515</f>
        <v>20.460215766535779</v>
      </c>
      <c r="H515" s="45"/>
    </row>
    <row r="516" spans="1:8" ht="9.75" customHeight="1">
      <c r="A516" s="46"/>
      <c r="B516" s="47"/>
      <c r="C516" s="48"/>
      <c r="D516" s="49"/>
      <c r="E516" s="54"/>
      <c r="F516" s="54"/>
      <c r="G516" s="71"/>
      <c r="H516" s="45"/>
    </row>
    <row r="517" spans="1:8" ht="9.75" customHeight="1">
      <c r="A517" s="46"/>
      <c r="B517" s="47"/>
      <c r="C517" s="48"/>
      <c r="D517" s="49"/>
      <c r="E517" s="54"/>
      <c r="F517" s="54"/>
      <c r="G517" s="71"/>
      <c r="H517" s="45"/>
    </row>
    <row r="518" spans="1:8" ht="9.75" customHeight="1">
      <c r="A518" s="46"/>
      <c r="B518" s="47"/>
      <c r="C518" s="48"/>
      <c r="D518" s="49"/>
      <c r="E518" s="55"/>
      <c r="F518" s="55"/>
      <c r="G518" s="72"/>
      <c r="H518" s="45"/>
    </row>
    <row r="519" spans="1:8" ht="18.75" customHeight="1">
      <c r="A519" s="14"/>
      <c r="B519" s="24"/>
      <c r="C519" s="16" t="s">
        <v>150</v>
      </c>
      <c r="D519" s="25"/>
      <c r="E519" s="26"/>
      <c r="F519" s="26"/>
      <c r="G519" s="29">
        <f>SUM(G471:G518)</f>
        <v>1048.4746398881234</v>
      </c>
      <c r="H519" s="20">
        <v>0.1258</v>
      </c>
    </row>
    <row r="520" spans="1:8">
      <c r="A520" s="28"/>
      <c r="B520" s="28"/>
      <c r="C520" s="30" t="s">
        <v>151</v>
      </c>
      <c r="D520" s="28"/>
      <c r="E520" s="22"/>
      <c r="F520" s="10"/>
      <c r="G520" s="11"/>
      <c r="H520" s="28"/>
    </row>
    <row r="521" spans="1:8" ht="7.5" customHeight="1">
      <c r="A521" s="56">
        <v>2</v>
      </c>
      <c r="B521" s="60" t="s">
        <v>112</v>
      </c>
      <c r="C521" s="63" t="s">
        <v>113</v>
      </c>
      <c r="D521" s="76" t="s">
        <v>164</v>
      </c>
      <c r="E521" s="66">
        <v>6.4</v>
      </c>
      <c r="F521" s="59">
        <v>1.8560729761117305</v>
      </c>
      <c r="G521" s="44">
        <f>E521*F521</f>
        <v>11.878867047115076</v>
      </c>
      <c r="H521" s="56"/>
    </row>
    <row r="522" spans="1:8" ht="7.5" customHeight="1">
      <c r="A522" s="57"/>
      <c r="B522" s="61"/>
      <c r="C522" s="63"/>
      <c r="D522" s="77"/>
      <c r="E522" s="67"/>
      <c r="F522" s="59"/>
      <c r="G522" s="44"/>
      <c r="H522" s="57"/>
    </row>
    <row r="523" spans="1:8" ht="7.5" customHeight="1">
      <c r="A523" s="57"/>
      <c r="B523" s="61"/>
      <c r="C523" s="63"/>
      <c r="D523" s="77"/>
      <c r="E523" s="67"/>
      <c r="F523" s="59"/>
      <c r="G523" s="44"/>
      <c r="H523" s="57"/>
    </row>
    <row r="524" spans="1:8" ht="7.5" customHeight="1">
      <c r="A524" s="58"/>
      <c r="B524" s="62"/>
      <c r="C524" s="63"/>
      <c r="D524" s="78"/>
      <c r="E524" s="68"/>
      <c r="F524" s="59"/>
      <c r="G524" s="44"/>
      <c r="H524" s="58"/>
    </row>
    <row r="525" spans="1:8" ht="7.5" customHeight="1">
      <c r="A525" s="56">
        <v>6</v>
      </c>
      <c r="B525" s="60" t="s">
        <v>114</v>
      </c>
      <c r="C525" s="63" t="s">
        <v>115</v>
      </c>
      <c r="D525" s="76" t="s">
        <v>169</v>
      </c>
      <c r="E525" s="66">
        <v>6.4</v>
      </c>
      <c r="F525" s="66">
        <v>10.640621591907895</v>
      </c>
      <c r="G525" s="70">
        <f t="shared" ref="G525" si="18">E525*F525</f>
        <v>68.099978188210528</v>
      </c>
      <c r="H525" s="56"/>
    </row>
    <row r="526" spans="1:8" ht="7.5" customHeight="1">
      <c r="A526" s="57"/>
      <c r="B526" s="61"/>
      <c r="C526" s="63"/>
      <c r="D526" s="77"/>
      <c r="E526" s="67"/>
      <c r="F526" s="67"/>
      <c r="G526" s="71"/>
      <c r="H526" s="57"/>
    </row>
    <row r="527" spans="1:8" ht="7.5" customHeight="1">
      <c r="A527" s="57"/>
      <c r="B527" s="61"/>
      <c r="C527" s="63"/>
      <c r="D527" s="77"/>
      <c r="E527" s="67"/>
      <c r="F527" s="67"/>
      <c r="G527" s="71"/>
      <c r="H527" s="57"/>
    </row>
    <row r="528" spans="1:8" ht="3.75" customHeight="1">
      <c r="A528" s="58"/>
      <c r="B528" s="62"/>
      <c r="C528" s="63"/>
      <c r="D528" s="78"/>
      <c r="E528" s="68"/>
      <c r="F528" s="68"/>
      <c r="G528" s="72"/>
      <c r="H528" s="58"/>
    </row>
    <row r="529" spans="1:8" ht="7.5" customHeight="1">
      <c r="A529" s="56">
        <v>4</v>
      </c>
      <c r="B529" s="60" t="s">
        <v>58</v>
      </c>
      <c r="C529" s="82" t="s">
        <v>121</v>
      </c>
      <c r="D529" s="90" t="s">
        <v>165</v>
      </c>
      <c r="E529" s="66">
        <v>6.4</v>
      </c>
      <c r="F529" s="66">
        <v>13.863009805612348</v>
      </c>
      <c r="G529" s="70">
        <f t="shared" ref="G529" si="19">E529*F529</f>
        <v>88.723262755919038</v>
      </c>
      <c r="H529" s="84"/>
    </row>
    <row r="530" spans="1:8" ht="7.5" customHeight="1">
      <c r="A530" s="57"/>
      <c r="B530" s="61"/>
      <c r="C530" s="82"/>
      <c r="D530" s="91"/>
      <c r="E530" s="67"/>
      <c r="F530" s="67"/>
      <c r="G530" s="71"/>
      <c r="H530" s="85"/>
    </row>
    <row r="531" spans="1:8" ht="7.5" customHeight="1">
      <c r="A531" s="57"/>
      <c r="B531" s="61"/>
      <c r="C531" s="82"/>
      <c r="D531" s="91"/>
      <c r="E531" s="67"/>
      <c r="F531" s="67"/>
      <c r="G531" s="71"/>
      <c r="H531" s="85"/>
    </row>
    <row r="532" spans="1:8" ht="7.5" customHeight="1">
      <c r="A532" s="58"/>
      <c r="B532" s="62"/>
      <c r="C532" s="82"/>
      <c r="D532" s="92"/>
      <c r="E532" s="68"/>
      <c r="F532" s="68"/>
      <c r="G532" s="72"/>
      <c r="H532" s="86"/>
    </row>
    <row r="533" spans="1:8" ht="5.25" customHeight="1">
      <c r="A533" s="56">
        <v>9</v>
      </c>
      <c r="B533" s="65" t="s">
        <v>116</v>
      </c>
      <c r="C533" s="63" t="s">
        <v>117</v>
      </c>
      <c r="D533" s="64" t="s">
        <v>169</v>
      </c>
      <c r="E533" s="66">
        <v>14.4</v>
      </c>
      <c r="F533" s="66">
        <v>2.0509093028663217</v>
      </c>
      <c r="G533" s="70">
        <f t="shared" ref="G533" si="20">E533*F533</f>
        <v>29.533093961275032</v>
      </c>
      <c r="H533" s="46"/>
    </row>
    <row r="534" spans="1:8" ht="5.25" customHeight="1">
      <c r="A534" s="57"/>
      <c r="B534" s="65"/>
      <c r="C534" s="63"/>
      <c r="D534" s="64"/>
      <c r="E534" s="67"/>
      <c r="F534" s="67"/>
      <c r="G534" s="71"/>
      <c r="H534" s="46"/>
    </row>
    <row r="535" spans="1:8" ht="5.25" customHeight="1">
      <c r="A535" s="57"/>
      <c r="B535" s="65"/>
      <c r="C535" s="63"/>
      <c r="D535" s="64"/>
      <c r="E535" s="67"/>
      <c r="F535" s="67"/>
      <c r="G535" s="71"/>
      <c r="H535" s="46"/>
    </row>
    <row r="536" spans="1:8" ht="5.25" customHeight="1">
      <c r="A536" s="58"/>
      <c r="B536" s="65"/>
      <c r="C536" s="63"/>
      <c r="D536" s="64"/>
      <c r="E536" s="68"/>
      <c r="F536" s="68"/>
      <c r="G536" s="72"/>
      <c r="H536" s="46"/>
    </row>
    <row r="537" spans="1:8" ht="5.25" customHeight="1">
      <c r="A537" s="56">
        <v>10</v>
      </c>
      <c r="B537" s="65" t="s">
        <v>118</v>
      </c>
      <c r="C537" s="63" t="s">
        <v>119</v>
      </c>
      <c r="D537" s="64" t="s">
        <v>165</v>
      </c>
      <c r="E537" s="66">
        <v>14.4</v>
      </c>
      <c r="F537" s="66">
        <v>8.0508116309644731</v>
      </c>
      <c r="G537" s="70">
        <f t="shared" ref="G537" si="21">E537*F537</f>
        <v>115.93168748588842</v>
      </c>
      <c r="H537" s="46"/>
    </row>
    <row r="538" spans="1:8" ht="5.25" customHeight="1">
      <c r="A538" s="57"/>
      <c r="B538" s="65"/>
      <c r="C538" s="63"/>
      <c r="D538" s="64"/>
      <c r="E538" s="67"/>
      <c r="F538" s="67"/>
      <c r="G538" s="71"/>
      <c r="H538" s="46"/>
    </row>
    <row r="539" spans="1:8" ht="5.25" customHeight="1">
      <c r="A539" s="57"/>
      <c r="B539" s="65"/>
      <c r="C539" s="63"/>
      <c r="D539" s="64"/>
      <c r="E539" s="67"/>
      <c r="F539" s="67"/>
      <c r="G539" s="71"/>
      <c r="H539" s="46"/>
    </row>
    <row r="540" spans="1:8" ht="5.25" customHeight="1">
      <c r="A540" s="58"/>
      <c r="B540" s="65"/>
      <c r="C540" s="63"/>
      <c r="D540" s="64"/>
      <c r="E540" s="68"/>
      <c r="F540" s="68"/>
      <c r="G540" s="72"/>
      <c r="H540" s="46"/>
    </row>
    <row r="541" spans="1:8" ht="12.75" customHeight="1">
      <c r="A541" s="46"/>
      <c r="B541" s="99" t="s">
        <v>18</v>
      </c>
      <c r="C541" s="63" t="s">
        <v>48</v>
      </c>
      <c r="D541" s="76" t="s">
        <v>165</v>
      </c>
      <c r="E541" s="66">
        <v>1.7</v>
      </c>
      <c r="F541" s="66">
        <v>46.458966805986329</v>
      </c>
      <c r="G541" s="70">
        <f t="shared" ref="G541" si="22">E541*F541</f>
        <v>78.980243570176754</v>
      </c>
      <c r="H541" s="56"/>
    </row>
    <row r="542" spans="1:8">
      <c r="A542" s="46"/>
      <c r="B542" s="100"/>
      <c r="C542" s="63"/>
      <c r="D542" s="77"/>
      <c r="E542" s="67"/>
      <c r="F542" s="67"/>
      <c r="G542" s="71"/>
      <c r="H542" s="57"/>
    </row>
    <row r="543" spans="1:8">
      <c r="A543" s="46"/>
      <c r="B543" s="100"/>
      <c r="C543" s="63"/>
      <c r="D543" s="77"/>
      <c r="E543" s="67"/>
      <c r="F543" s="67"/>
      <c r="G543" s="71"/>
      <c r="H543" s="57"/>
    </row>
    <row r="544" spans="1:8" ht="15" customHeight="1">
      <c r="A544" s="46"/>
      <c r="B544" s="101"/>
      <c r="C544" s="63"/>
      <c r="D544" s="78"/>
      <c r="E544" s="68"/>
      <c r="F544" s="68"/>
      <c r="G544" s="72"/>
      <c r="H544" s="58"/>
    </row>
    <row r="545" spans="1:8" ht="12.75" customHeight="1">
      <c r="A545" s="46">
        <v>1</v>
      </c>
      <c r="B545" s="65" t="s">
        <v>18</v>
      </c>
      <c r="C545" s="63" t="s">
        <v>152</v>
      </c>
      <c r="D545" s="64" t="s">
        <v>165</v>
      </c>
      <c r="E545" s="66">
        <v>0.6</v>
      </c>
      <c r="F545" s="66">
        <v>33.801956504731585</v>
      </c>
      <c r="G545" s="70">
        <f t="shared" ref="G545" si="23">E545*F545</f>
        <v>20.281173902838951</v>
      </c>
      <c r="H545" s="46"/>
    </row>
    <row r="546" spans="1:8">
      <c r="A546" s="46"/>
      <c r="B546" s="65"/>
      <c r="C546" s="63"/>
      <c r="D546" s="64"/>
      <c r="E546" s="67"/>
      <c r="F546" s="67"/>
      <c r="G546" s="71"/>
      <c r="H546" s="46"/>
    </row>
    <row r="547" spans="1:8">
      <c r="A547" s="46"/>
      <c r="B547" s="65"/>
      <c r="C547" s="63"/>
      <c r="D547" s="64"/>
      <c r="E547" s="67"/>
      <c r="F547" s="67"/>
      <c r="G547" s="71"/>
      <c r="H547" s="46"/>
    </row>
    <row r="548" spans="1:8" ht="21.75" customHeight="1">
      <c r="A548" s="46"/>
      <c r="B548" s="65"/>
      <c r="C548" s="63"/>
      <c r="D548" s="64"/>
      <c r="E548" s="68"/>
      <c r="F548" s="68"/>
      <c r="G548" s="72"/>
      <c r="H548" s="46"/>
    </row>
    <row r="549" spans="1:8" ht="6" customHeight="1">
      <c r="A549" s="46"/>
      <c r="B549" s="65" t="s">
        <v>26</v>
      </c>
      <c r="C549" s="63" t="s">
        <v>56</v>
      </c>
      <c r="D549" s="96" t="s">
        <v>164</v>
      </c>
      <c r="E549" s="66">
        <v>1.8</v>
      </c>
      <c r="F549" s="66">
        <v>1.8362028715715875</v>
      </c>
      <c r="G549" s="70">
        <f t="shared" ref="G549" si="24">E549*F549</f>
        <v>3.3051651688288577</v>
      </c>
      <c r="H549" s="73"/>
    </row>
    <row r="550" spans="1:8" ht="6" customHeight="1">
      <c r="A550" s="46"/>
      <c r="B550" s="65"/>
      <c r="C550" s="63"/>
      <c r="D550" s="97"/>
      <c r="E550" s="67"/>
      <c r="F550" s="67"/>
      <c r="G550" s="71"/>
      <c r="H550" s="74"/>
    </row>
    <row r="551" spans="1:8" ht="6" customHeight="1">
      <c r="A551" s="46"/>
      <c r="B551" s="65"/>
      <c r="C551" s="63"/>
      <c r="D551" s="97"/>
      <c r="E551" s="67"/>
      <c r="F551" s="67"/>
      <c r="G551" s="71"/>
      <c r="H551" s="74"/>
    </row>
    <row r="552" spans="1:8" ht="6" customHeight="1">
      <c r="A552" s="46"/>
      <c r="B552" s="65"/>
      <c r="C552" s="63"/>
      <c r="D552" s="98"/>
      <c r="E552" s="68"/>
      <c r="F552" s="68"/>
      <c r="G552" s="72"/>
      <c r="H552" s="75"/>
    </row>
    <row r="553" spans="1:8" ht="6" customHeight="1">
      <c r="A553" s="46"/>
      <c r="B553" s="65" t="s">
        <v>18</v>
      </c>
      <c r="C553" s="63" t="s">
        <v>57</v>
      </c>
      <c r="D553" s="64" t="s">
        <v>25</v>
      </c>
      <c r="E553" s="66">
        <v>5.2</v>
      </c>
      <c r="F553" s="66">
        <v>0.19786448068003423</v>
      </c>
      <c r="G553" s="70">
        <f t="shared" ref="G553" si="25">E553*F553</f>
        <v>1.028895299536178</v>
      </c>
      <c r="H553" s="46"/>
    </row>
    <row r="554" spans="1:8" ht="6" customHeight="1">
      <c r="A554" s="46"/>
      <c r="B554" s="65"/>
      <c r="C554" s="63"/>
      <c r="D554" s="64"/>
      <c r="E554" s="67"/>
      <c r="F554" s="67"/>
      <c r="G554" s="71"/>
      <c r="H554" s="46"/>
    </row>
    <row r="555" spans="1:8" ht="6" customHeight="1">
      <c r="A555" s="46"/>
      <c r="B555" s="65"/>
      <c r="C555" s="63"/>
      <c r="D555" s="64"/>
      <c r="E555" s="67"/>
      <c r="F555" s="67"/>
      <c r="G555" s="71"/>
      <c r="H555" s="46"/>
    </row>
    <row r="556" spans="1:8" ht="6" customHeight="1">
      <c r="A556" s="46"/>
      <c r="B556" s="65"/>
      <c r="C556" s="63"/>
      <c r="D556" s="64"/>
      <c r="E556" s="68"/>
      <c r="F556" s="68"/>
      <c r="G556" s="72"/>
      <c r="H556" s="46"/>
    </row>
    <row r="557" spans="1:8" ht="7.5" customHeight="1">
      <c r="A557" s="46">
        <v>7</v>
      </c>
      <c r="B557" s="65" t="s">
        <v>74</v>
      </c>
      <c r="C557" s="63" t="s">
        <v>75</v>
      </c>
      <c r="D557" s="59" t="s">
        <v>62</v>
      </c>
      <c r="E557" s="66">
        <v>2</v>
      </c>
      <c r="F557" s="66">
        <v>3.7576093487363158</v>
      </c>
      <c r="G557" s="70">
        <f t="shared" ref="G557" si="26">E557*F557</f>
        <v>7.5152186974726316</v>
      </c>
      <c r="H557" s="79"/>
    </row>
    <row r="558" spans="1:8" ht="7.5" customHeight="1">
      <c r="A558" s="46"/>
      <c r="B558" s="65"/>
      <c r="C558" s="63"/>
      <c r="D558" s="59"/>
      <c r="E558" s="67"/>
      <c r="F558" s="67"/>
      <c r="G558" s="71"/>
      <c r="H558" s="79"/>
    </row>
    <row r="559" spans="1:8" ht="7.5" customHeight="1">
      <c r="A559" s="46"/>
      <c r="B559" s="65"/>
      <c r="C559" s="63"/>
      <c r="D559" s="59"/>
      <c r="E559" s="67"/>
      <c r="F559" s="67"/>
      <c r="G559" s="71"/>
      <c r="H559" s="79"/>
    </row>
    <row r="560" spans="1:8" ht="7.5" customHeight="1">
      <c r="A560" s="46"/>
      <c r="B560" s="65"/>
      <c r="C560" s="63"/>
      <c r="D560" s="59"/>
      <c r="E560" s="68"/>
      <c r="F560" s="68"/>
      <c r="G560" s="72"/>
      <c r="H560" s="79"/>
    </row>
    <row r="561" spans="1:8" ht="5.25" customHeight="1">
      <c r="A561" s="46">
        <v>13</v>
      </c>
      <c r="B561" s="65" t="s">
        <v>78</v>
      </c>
      <c r="C561" s="63" t="s">
        <v>79</v>
      </c>
      <c r="D561" s="64" t="s">
        <v>62</v>
      </c>
      <c r="E561" s="66">
        <v>1</v>
      </c>
      <c r="F561" s="66">
        <v>1.5236411614068233</v>
      </c>
      <c r="G561" s="70">
        <f t="shared" ref="G561" si="27">E561*F561</f>
        <v>1.5236411614068233</v>
      </c>
      <c r="H561" s="46"/>
    </row>
    <row r="562" spans="1:8" ht="5.25" customHeight="1">
      <c r="A562" s="46"/>
      <c r="B562" s="65"/>
      <c r="C562" s="63"/>
      <c r="D562" s="64"/>
      <c r="E562" s="67"/>
      <c r="F562" s="67"/>
      <c r="G562" s="71"/>
      <c r="H562" s="46"/>
    </row>
    <row r="563" spans="1:8" ht="5.25" customHeight="1">
      <c r="A563" s="46"/>
      <c r="B563" s="65"/>
      <c r="C563" s="63"/>
      <c r="D563" s="64"/>
      <c r="E563" s="67"/>
      <c r="F563" s="67"/>
      <c r="G563" s="71"/>
      <c r="H563" s="46"/>
    </row>
    <row r="564" spans="1:8" ht="5.25" customHeight="1">
      <c r="A564" s="46"/>
      <c r="B564" s="65"/>
      <c r="C564" s="63"/>
      <c r="D564" s="64"/>
      <c r="E564" s="68"/>
      <c r="F564" s="68"/>
      <c r="G564" s="72"/>
      <c r="H564" s="46"/>
    </row>
    <row r="565" spans="1:8" s="13" customFormat="1" ht="5.25" customHeight="1">
      <c r="A565" s="46">
        <v>10</v>
      </c>
      <c r="B565" s="65" t="s">
        <v>76</v>
      </c>
      <c r="C565" s="63" t="s">
        <v>77</v>
      </c>
      <c r="D565" s="64" t="s">
        <v>62</v>
      </c>
      <c r="E565" s="66">
        <v>1</v>
      </c>
      <c r="F565" s="66">
        <v>1.3070762737936368</v>
      </c>
      <c r="G565" s="70">
        <f t="shared" ref="G565" si="28">E565*F565</f>
        <v>1.3070762737936368</v>
      </c>
      <c r="H565" s="46"/>
    </row>
    <row r="566" spans="1:8" s="13" customFormat="1" ht="5.25" customHeight="1">
      <c r="A566" s="46"/>
      <c r="B566" s="65"/>
      <c r="C566" s="63"/>
      <c r="D566" s="64"/>
      <c r="E566" s="67"/>
      <c r="F566" s="67"/>
      <c r="G566" s="71"/>
      <c r="H566" s="46"/>
    </row>
    <row r="567" spans="1:8" s="13" customFormat="1" ht="5.25" customHeight="1">
      <c r="A567" s="46"/>
      <c r="B567" s="65"/>
      <c r="C567" s="63"/>
      <c r="D567" s="64"/>
      <c r="E567" s="67"/>
      <c r="F567" s="67"/>
      <c r="G567" s="71"/>
      <c r="H567" s="46"/>
    </row>
    <row r="568" spans="1:8" s="13" customFormat="1" ht="5.25" customHeight="1">
      <c r="A568" s="46"/>
      <c r="B568" s="65"/>
      <c r="C568" s="63"/>
      <c r="D568" s="64"/>
      <c r="E568" s="68"/>
      <c r="F568" s="68"/>
      <c r="G568" s="72"/>
      <c r="H568" s="46"/>
    </row>
    <row r="569" spans="1:8" ht="7.5" customHeight="1">
      <c r="A569" s="46">
        <v>19</v>
      </c>
      <c r="B569" s="106" t="s">
        <v>69</v>
      </c>
      <c r="C569" s="63" t="s">
        <v>71</v>
      </c>
      <c r="D569" s="64" t="s">
        <v>25</v>
      </c>
      <c r="E569" s="66">
        <v>10</v>
      </c>
      <c r="F569" s="66">
        <v>0.63373366452217494</v>
      </c>
      <c r="G569" s="70">
        <f t="shared" ref="G569" si="29">E569*F569</f>
        <v>6.3373366452217494</v>
      </c>
      <c r="H569" s="46"/>
    </row>
    <row r="570" spans="1:8" ht="7.5" customHeight="1">
      <c r="A570" s="46"/>
      <c r="B570" s="65"/>
      <c r="C570" s="63"/>
      <c r="D570" s="64"/>
      <c r="E570" s="67"/>
      <c r="F570" s="67"/>
      <c r="G570" s="71"/>
      <c r="H570" s="46"/>
    </row>
    <row r="571" spans="1:8" ht="7.5" customHeight="1">
      <c r="A571" s="46"/>
      <c r="B571" s="65"/>
      <c r="C571" s="63"/>
      <c r="D571" s="64"/>
      <c r="E571" s="67"/>
      <c r="F571" s="67"/>
      <c r="G571" s="71"/>
      <c r="H571" s="46"/>
    </row>
    <row r="572" spans="1:8" ht="7.5" customHeight="1">
      <c r="A572" s="46"/>
      <c r="B572" s="65"/>
      <c r="C572" s="63"/>
      <c r="D572" s="64"/>
      <c r="E572" s="68"/>
      <c r="F572" s="68"/>
      <c r="G572" s="72"/>
      <c r="H572" s="46"/>
    </row>
    <row r="573" spans="1:8" ht="24" customHeight="1">
      <c r="A573" s="14"/>
      <c r="B573" s="15"/>
      <c r="C573" s="16" t="s">
        <v>153</v>
      </c>
      <c r="D573" s="17"/>
      <c r="E573" s="18"/>
      <c r="F573" s="18"/>
      <c r="G573" s="29">
        <f>SUM(G521:G572)</f>
        <v>434.44564015768367</v>
      </c>
      <c r="H573" s="20">
        <v>5.2200000000000003E-2</v>
      </c>
    </row>
    <row r="574" spans="1:8" ht="27" customHeight="1">
      <c r="A574" s="6"/>
      <c r="B574" s="28"/>
      <c r="C574" s="9" t="s">
        <v>154</v>
      </c>
      <c r="D574" s="28"/>
      <c r="E574" s="22"/>
      <c r="F574" s="22"/>
      <c r="G574" s="23"/>
      <c r="H574" s="28"/>
    </row>
    <row r="575" spans="1:8" ht="6" customHeight="1">
      <c r="A575" s="46">
        <v>1</v>
      </c>
      <c r="B575" s="60" t="s">
        <v>155</v>
      </c>
      <c r="C575" s="63" t="s">
        <v>156</v>
      </c>
      <c r="D575" s="103" t="s">
        <v>169</v>
      </c>
      <c r="E575" s="66">
        <v>3</v>
      </c>
      <c r="F575" s="66">
        <v>0.63961285359603715</v>
      </c>
      <c r="G575" s="70">
        <f>E575*F575</f>
        <v>1.9188385607881115</v>
      </c>
      <c r="H575" s="60"/>
    </row>
    <row r="576" spans="1:8" ht="6" customHeight="1">
      <c r="A576" s="46"/>
      <c r="B576" s="61"/>
      <c r="C576" s="63"/>
      <c r="D576" s="104"/>
      <c r="E576" s="67"/>
      <c r="F576" s="67"/>
      <c r="G576" s="71"/>
      <c r="H576" s="61"/>
    </row>
    <row r="577" spans="1:8" ht="6" customHeight="1">
      <c r="A577" s="46"/>
      <c r="B577" s="61"/>
      <c r="C577" s="63"/>
      <c r="D577" s="104"/>
      <c r="E577" s="67"/>
      <c r="F577" s="67"/>
      <c r="G577" s="71"/>
      <c r="H577" s="61"/>
    </row>
    <row r="578" spans="1:8" ht="6" customHeight="1">
      <c r="A578" s="46"/>
      <c r="B578" s="62"/>
      <c r="C578" s="63"/>
      <c r="D578" s="105"/>
      <c r="E578" s="68"/>
      <c r="F578" s="68"/>
      <c r="G578" s="72"/>
      <c r="H578" s="62"/>
    </row>
    <row r="579" spans="1:8" ht="6" customHeight="1">
      <c r="A579" s="56">
        <v>2</v>
      </c>
      <c r="B579" s="60" t="s">
        <v>112</v>
      </c>
      <c r="C579" s="63" t="s">
        <v>113</v>
      </c>
      <c r="D579" s="76" t="s">
        <v>164</v>
      </c>
      <c r="E579" s="66">
        <v>3</v>
      </c>
      <c r="F579" s="66">
        <v>1.8560729761117305</v>
      </c>
      <c r="G579" s="70">
        <f t="shared" ref="G579" si="30">E579*F579</f>
        <v>5.5682189283351917</v>
      </c>
      <c r="H579" s="56"/>
    </row>
    <row r="580" spans="1:8" ht="6" customHeight="1">
      <c r="A580" s="57"/>
      <c r="B580" s="61"/>
      <c r="C580" s="63"/>
      <c r="D580" s="77"/>
      <c r="E580" s="67"/>
      <c r="F580" s="67"/>
      <c r="G580" s="71"/>
      <c r="H580" s="57"/>
    </row>
    <row r="581" spans="1:8" ht="6" customHeight="1">
      <c r="A581" s="57"/>
      <c r="B581" s="61"/>
      <c r="C581" s="63"/>
      <c r="D581" s="77"/>
      <c r="E581" s="67"/>
      <c r="F581" s="67"/>
      <c r="G581" s="71"/>
      <c r="H581" s="57"/>
    </row>
    <row r="582" spans="1:8" ht="6" customHeight="1">
      <c r="A582" s="58"/>
      <c r="B582" s="62"/>
      <c r="C582" s="63"/>
      <c r="D582" s="78"/>
      <c r="E582" s="68"/>
      <c r="F582" s="68"/>
      <c r="G582" s="72"/>
      <c r="H582" s="58"/>
    </row>
    <row r="583" spans="1:8" ht="6" customHeight="1">
      <c r="A583" s="56">
        <v>6</v>
      </c>
      <c r="B583" s="60" t="s">
        <v>114</v>
      </c>
      <c r="C583" s="63" t="s">
        <v>115</v>
      </c>
      <c r="D583" s="76" t="s">
        <v>169</v>
      </c>
      <c r="E583" s="66">
        <v>3</v>
      </c>
      <c r="F583" s="66">
        <v>10.640621591907895</v>
      </c>
      <c r="G583" s="70">
        <f t="shared" ref="G583" si="31">E583*F583</f>
        <v>31.921864775723684</v>
      </c>
      <c r="H583" s="56"/>
    </row>
    <row r="584" spans="1:8" ht="6" customHeight="1">
      <c r="A584" s="57"/>
      <c r="B584" s="61"/>
      <c r="C584" s="63"/>
      <c r="D584" s="77"/>
      <c r="E584" s="67"/>
      <c r="F584" s="67"/>
      <c r="G584" s="71"/>
      <c r="H584" s="57"/>
    </row>
    <row r="585" spans="1:8" ht="6" customHeight="1">
      <c r="A585" s="57"/>
      <c r="B585" s="61"/>
      <c r="C585" s="63"/>
      <c r="D585" s="77"/>
      <c r="E585" s="67"/>
      <c r="F585" s="67"/>
      <c r="G585" s="71"/>
      <c r="H585" s="57"/>
    </row>
    <row r="586" spans="1:8" ht="6" customHeight="1">
      <c r="A586" s="58"/>
      <c r="B586" s="62"/>
      <c r="C586" s="63"/>
      <c r="D586" s="78"/>
      <c r="E586" s="68"/>
      <c r="F586" s="68"/>
      <c r="G586" s="72"/>
      <c r="H586" s="58"/>
    </row>
    <row r="587" spans="1:8" ht="6.75" customHeight="1">
      <c r="A587" s="56">
        <v>9</v>
      </c>
      <c r="B587" s="65" t="s">
        <v>116</v>
      </c>
      <c r="C587" s="63" t="s">
        <v>117</v>
      </c>
      <c r="D587" s="64" t="s">
        <v>169</v>
      </c>
      <c r="E587" s="66">
        <v>17</v>
      </c>
      <c r="F587" s="66">
        <v>2.0509093028663217</v>
      </c>
      <c r="G587" s="70">
        <f t="shared" ref="G587" si="32">E587*F587</f>
        <v>34.86545814872747</v>
      </c>
      <c r="H587" s="46"/>
    </row>
    <row r="588" spans="1:8" ht="6.75" customHeight="1">
      <c r="A588" s="57"/>
      <c r="B588" s="65"/>
      <c r="C588" s="63"/>
      <c r="D588" s="64"/>
      <c r="E588" s="67"/>
      <c r="F588" s="67"/>
      <c r="G588" s="71"/>
      <c r="H588" s="46"/>
    </row>
    <row r="589" spans="1:8" ht="6.75" customHeight="1">
      <c r="A589" s="57"/>
      <c r="B589" s="65"/>
      <c r="C589" s="63"/>
      <c r="D589" s="64"/>
      <c r="E589" s="67"/>
      <c r="F589" s="67"/>
      <c r="G589" s="71"/>
      <c r="H589" s="46"/>
    </row>
    <row r="590" spans="1:8" ht="6.75" customHeight="1">
      <c r="A590" s="58"/>
      <c r="B590" s="65"/>
      <c r="C590" s="63"/>
      <c r="D590" s="64"/>
      <c r="E590" s="68"/>
      <c r="F590" s="68"/>
      <c r="G590" s="72"/>
      <c r="H590" s="46"/>
    </row>
    <row r="591" spans="1:8" ht="6.75" customHeight="1">
      <c r="A591" s="56">
        <v>10</v>
      </c>
      <c r="B591" s="65" t="s">
        <v>118</v>
      </c>
      <c r="C591" s="63" t="s">
        <v>119</v>
      </c>
      <c r="D591" s="64" t="s">
        <v>165</v>
      </c>
      <c r="E591" s="66">
        <v>17</v>
      </c>
      <c r="F591" s="66">
        <v>8.0508116309644731</v>
      </c>
      <c r="G591" s="70">
        <f t="shared" ref="G591" si="33">E591*F591</f>
        <v>136.86379772639603</v>
      </c>
      <c r="H591" s="46"/>
    </row>
    <row r="592" spans="1:8" ht="6.75" customHeight="1">
      <c r="A592" s="57"/>
      <c r="B592" s="65"/>
      <c r="C592" s="63"/>
      <c r="D592" s="64"/>
      <c r="E592" s="67"/>
      <c r="F592" s="67"/>
      <c r="G592" s="71"/>
      <c r="H592" s="46"/>
    </row>
    <row r="593" spans="1:8" ht="6.75" customHeight="1">
      <c r="A593" s="57"/>
      <c r="B593" s="65"/>
      <c r="C593" s="63"/>
      <c r="D593" s="64"/>
      <c r="E593" s="67"/>
      <c r="F593" s="67"/>
      <c r="G593" s="71"/>
      <c r="H593" s="46"/>
    </row>
    <row r="594" spans="1:8" ht="6.75" customHeight="1">
      <c r="A594" s="58"/>
      <c r="B594" s="65"/>
      <c r="C594" s="63"/>
      <c r="D594" s="64"/>
      <c r="E594" s="68"/>
      <c r="F594" s="68"/>
      <c r="G594" s="72"/>
      <c r="H594" s="46"/>
    </row>
    <row r="595" spans="1:8" ht="6" customHeight="1">
      <c r="A595" s="56">
        <v>4</v>
      </c>
      <c r="B595" s="60" t="s">
        <v>58</v>
      </c>
      <c r="C595" s="82" t="s">
        <v>121</v>
      </c>
      <c r="D595" s="90" t="s">
        <v>165</v>
      </c>
      <c r="E595" s="66">
        <v>3</v>
      </c>
      <c r="F595" s="66">
        <v>13.863009805612348</v>
      </c>
      <c r="G595" s="70">
        <f t="shared" ref="G595" si="34">E595*F595</f>
        <v>41.589029416837043</v>
      </c>
      <c r="H595" s="84"/>
    </row>
    <row r="596" spans="1:8" ht="6" customHeight="1">
      <c r="A596" s="57"/>
      <c r="B596" s="61"/>
      <c r="C596" s="82"/>
      <c r="D596" s="91"/>
      <c r="E596" s="67"/>
      <c r="F596" s="67"/>
      <c r="G596" s="71"/>
      <c r="H596" s="85"/>
    </row>
    <row r="597" spans="1:8" ht="6" customHeight="1">
      <c r="A597" s="57"/>
      <c r="B597" s="61"/>
      <c r="C597" s="82"/>
      <c r="D597" s="91"/>
      <c r="E597" s="67"/>
      <c r="F597" s="67"/>
      <c r="G597" s="71"/>
      <c r="H597" s="85"/>
    </row>
    <row r="598" spans="1:8" ht="6" customHeight="1">
      <c r="A598" s="58"/>
      <c r="B598" s="62"/>
      <c r="C598" s="82"/>
      <c r="D598" s="92"/>
      <c r="E598" s="68"/>
      <c r="F598" s="68"/>
      <c r="G598" s="72"/>
      <c r="H598" s="86"/>
    </row>
    <row r="599" spans="1:8" ht="5.25" customHeight="1">
      <c r="A599" s="46">
        <v>16</v>
      </c>
      <c r="B599" s="65" t="s">
        <v>45</v>
      </c>
      <c r="C599" s="63" t="s">
        <v>46</v>
      </c>
      <c r="D599" s="102" t="s">
        <v>165</v>
      </c>
      <c r="E599" s="66">
        <v>1.44</v>
      </c>
      <c r="F599" s="66">
        <v>1.7495795824521716</v>
      </c>
      <c r="G599" s="70">
        <f t="shared" ref="G599" si="35">E599*F599</f>
        <v>2.519394598731127</v>
      </c>
      <c r="H599" s="65"/>
    </row>
    <row r="600" spans="1:8" ht="5.25" customHeight="1">
      <c r="A600" s="46"/>
      <c r="B600" s="65"/>
      <c r="C600" s="63"/>
      <c r="D600" s="64"/>
      <c r="E600" s="67"/>
      <c r="F600" s="67"/>
      <c r="G600" s="71"/>
      <c r="H600" s="46"/>
    </row>
    <row r="601" spans="1:8" ht="5.25" customHeight="1">
      <c r="A601" s="46"/>
      <c r="B601" s="65"/>
      <c r="C601" s="63"/>
      <c r="D601" s="64"/>
      <c r="E601" s="67"/>
      <c r="F601" s="67"/>
      <c r="G601" s="71"/>
      <c r="H601" s="46"/>
    </row>
    <row r="602" spans="1:8" ht="5.25" customHeight="1">
      <c r="A602" s="46"/>
      <c r="B602" s="65"/>
      <c r="C602" s="63"/>
      <c r="D602" s="64"/>
      <c r="E602" s="68"/>
      <c r="F602" s="68"/>
      <c r="G602" s="72"/>
      <c r="H602" s="46"/>
    </row>
    <row r="603" spans="1:8" ht="12.75" customHeight="1">
      <c r="A603" s="46"/>
      <c r="B603" s="99" t="s">
        <v>18</v>
      </c>
      <c r="C603" s="63" t="s">
        <v>48</v>
      </c>
      <c r="D603" s="76" t="s">
        <v>165</v>
      </c>
      <c r="E603" s="53">
        <v>1.2</v>
      </c>
      <c r="F603" s="53">
        <v>46.458966805986329</v>
      </c>
      <c r="G603" s="70">
        <f t="shared" ref="G603" si="36">E603*F603</f>
        <v>55.750760167183593</v>
      </c>
      <c r="H603" s="56"/>
    </row>
    <row r="604" spans="1:8">
      <c r="A604" s="46"/>
      <c r="B604" s="100"/>
      <c r="C604" s="63"/>
      <c r="D604" s="77"/>
      <c r="E604" s="54"/>
      <c r="F604" s="54"/>
      <c r="G604" s="71"/>
      <c r="H604" s="57"/>
    </row>
    <row r="605" spans="1:8">
      <c r="A605" s="46"/>
      <c r="B605" s="100"/>
      <c r="C605" s="63"/>
      <c r="D605" s="77"/>
      <c r="E605" s="54"/>
      <c r="F605" s="54"/>
      <c r="G605" s="71"/>
      <c r="H605" s="57"/>
    </row>
    <row r="606" spans="1:8" ht="7.5" customHeight="1">
      <c r="A606" s="46"/>
      <c r="B606" s="101"/>
      <c r="C606" s="63"/>
      <c r="D606" s="78"/>
      <c r="E606" s="55"/>
      <c r="F606" s="55"/>
      <c r="G606" s="72"/>
      <c r="H606" s="58"/>
    </row>
    <row r="607" spans="1:8" ht="14.25" customHeight="1">
      <c r="A607" s="46">
        <v>2</v>
      </c>
      <c r="B607" s="65" t="s">
        <v>18</v>
      </c>
      <c r="C607" s="63" t="s">
        <v>152</v>
      </c>
      <c r="D607" s="64" t="s">
        <v>165</v>
      </c>
      <c r="E607" s="66">
        <v>0.4</v>
      </c>
      <c r="F607" s="66">
        <v>22.879980159960486</v>
      </c>
      <c r="G607" s="70">
        <f t="shared" ref="G607" si="37">E607*F607</f>
        <v>9.1519920639841938</v>
      </c>
      <c r="H607" s="46"/>
    </row>
    <row r="608" spans="1:8" ht="14.25" customHeight="1">
      <c r="A608" s="46"/>
      <c r="B608" s="65"/>
      <c r="C608" s="63"/>
      <c r="D608" s="64"/>
      <c r="E608" s="67"/>
      <c r="F608" s="67"/>
      <c r="G608" s="71"/>
      <c r="H608" s="46"/>
    </row>
    <row r="609" spans="1:8" ht="14.25" customHeight="1">
      <c r="A609" s="46"/>
      <c r="B609" s="65"/>
      <c r="C609" s="63"/>
      <c r="D609" s="64"/>
      <c r="E609" s="67"/>
      <c r="F609" s="67"/>
      <c r="G609" s="71"/>
      <c r="H609" s="46"/>
    </row>
    <row r="610" spans="1:8" ht="12" customHeight="1">
      <c r="A610" s="46"/>
      <c r="B610" s="65"/>
      <c r="C610" s="63"/>
      <c r="D610" s="64"/>
      <c r="E610" s="68"/>
      <c r="F610" s="68"/>
      <c r="G610" s="72"/>
      <c r="H610" s="46"/>
    </row>
    <row r="611" spans="1:8" ht="6.75" customHeight="1">
      <c r="A611" s="46"/>
      <c r="B611" s="65" t="s">
        <v>26</v>
      </c>
      <c r="C611" s="63" t="s">
        <v>56</v>
      </c>
      <c r="D611" s="96" t="s">
        <v>164</v>
      </c>
      <c r="E611" s="59">
        <v>0.5</v>
      </c>
      <c r="F611" s="66">
        <v>1.8362028715715875</v>
      </c>
      <c r="G611" s="70">
        <f t="shared" ref="G611" si="38">E611*F611</f>
        <v>0.91810143578579373</v>
      </c>
      <c r="H611" s="73"/>
    </row>
    <row r="612" spans="1:8" ht="6.75" customHeight="1">
      <c r="A612" s="46"/>
      <c r="B612" s="65"/>
      <c r="C612" s="63"/>
      <c r="D612" s="97"/>
      <c r="E612" s="59"/>
      <c r="F612" s="67"/>
      <c r="G612" s="71"/>
      <c r="H612" s="74"/>
    </row>
    <row r="613" spans="1:8" ht="6.75" customHeight="1">
      <c r="A613" s="46"/>
      <c r="B613" s="65"/>
      <c r="C613" s="63"/>
      <c r="D613" s="97"/>
      <c r="E613" s="59"/>
      <c r="F613" s="67"/>
      <c r="G613" s="71"/>
      <c r="H613" s="74"/>
    </row>
    <row r="614" spans="1:8" ht="6.75" customHeight="1">
      <c r="A614" s="46"/>
      <c r="B614" s="65"/>
      <c r="C614" s="63"/>
      <c r="D614" s="98"/>
      <c r="E614" s="59"/>
      <c r="F614" s="68"/>
      <c r="G614" s="72"/>
      <c r="H614" s="75"/>
    </row>
    <row r="615" spans="1:8" ht="6.75" customHeight="1">
      <c r="A615" s="46"/>
      <c r="B615" s="65" t="s">
        <v>18</v>
      </c>
      <c r="C615" s="63" t="s">
        <v>57</v>
      </c>
      <c r="D615" s="64" t="s">
        <v>25</v>
      </c>
      <c r="E615" s="59">
        <v>3.5</v>
      </c>
      <c r="F615" s="66">
        <v>0.19786448068003423</v>
      </c>
      <c r="G615" s="70">
        <f t="shared" ref="G615" si="39">E615*F615</f>
        <v>0.6925256823801198</v>
      </c>
      <c r="H615" s="46"/>
    </row>
    <row r="616" spans="1:8" ht="6.75" customHeight="1">
      <c r="A616" s="46"/>
      <c r="B616" s="65"/>
      <c r="C616" s="63"/>
      <c r="D616" s="64"/>
      <c r="E616" s="59"/>
      <c r="F616" s="67"/>
      <c r="G616" s="71"/>
      <c r="H616" s="46"/>
    </row>
    <row r="617" spans="1:8" ht="6.75" customHeight="1">
      <c r="A617" s="46"/>
      <c r="B617" s="65"/>
      <c r="C617" s="63"/>
      <c r="D617" s="64"/>
      <c r="E617" s="59"/>
      <c r="F617" s="67"/>
      <c r="G617" s="71"/>
      <c r="H617" s="46"/>
    </row>
    <row r="618" spans="1:8" ht="6.75" customHeight="1">
      <c r="A618" s="46"/>
      <c r="B618" s="65"/>
      <c r="C618" s="63"/>
      <c r="D618" s="64"/>
      <c r="E618" s="59"/>
      <c r="F618" s="68"/>
      <c r="G618" s="72"/>
      <c r="H618" s="46"/>
    </row>
    <row r="619" spans="1:8" ht="6.75" customHeight="1">
      <c r="A619" s="80">
        <v>2</v>
      </c>
      <c r="B619" s="81" t="s">
        <v>108</v>
      </c>
      <c r="C619" s="82" t="s">
        <v>157</v>
      </c>
      <c r="D619" s="49" t="s">
        <v>62</v>
      </c>
      <c r="E619" s="93">
        <v>1</v>
      </c>
      <c r="F619" s="53">
        <v>0.90593729556450153</v>
      </c>
      <c r="G619" s="70">
        <f t="shared" ref="G619" si="40">E619*F619</f>
        <v>0.90593729556450153</v>
      </c>
      <c r="H619" s="45"/>
    </row>
    <row r="620" spans="1:8" ht="6.75" customHeight="1">
      <c r="A620" s="80"/>
      <c r="B620" s="81"/>
      <c r="C620" s="82"/>
      <c r="D620" s="49"/>
      <c r="E620" s="94"/>
      <c r="F620" s="54"/>
      <c r="G620" s="71"/>
      <c r="H620" s="45"/>
    </row>
    <row r="621" spans="1:8" ht="6.75" customHeight="1">
      <c r="A621" s="80"/>
      <c r="B621" s="81"/>
      <c r="C621" s="82"/>
      <c r="D621" s="49"/>
      <c r="E621" s="94"/>
      <c r="F621" s="54"/>
      <c r="G621" s="71"/>
      <c r="H621" s="45"/>
    </row>
    <row r="622" spans="1:8" ht="6.75" customHeight="1">
      <c r="A622" s="80"/>
      <c r="B622" s="81"/>
      <c r="C622" s="82"/>
      <c r="D622" s="49"/>
      <c r="E622" s="95"/>
      <c r="F622" s="55"/>
      <c r="G622" s="72"/>
      <c r="H622" s="45"/>
    </row>
    <row r="623" spans="1:8" ht="6.75" customHeight="1">
      <c r="A623" s="80">
        <v>2</v>
      </c>
      <c r="B623" s="81" t="s">
        <v>108</v>
      </c>
      <c r="C623" s="82" t="s">
        <v>109</v>
      </c>
      <c r="D623" s="49" t="s">
        <v>62</v>
      </c>
      <c r="E623" s="93">
        <v>1</v>
      </c>
      <c r="F623" s="53">
        <v>0.90593729556450153</v>
      </c>
      <c r="G623" s="70">
        <f t="shared" ref="G623" si="41">E623*F623</f>
        <v>0.90593729556450153</v>
      </c>
      <c r="H623" s="45"/>
    </row>
    <row r="624" spans="1:8" ht="6.75" customHeight="1">
      <c r="A624" s="80"/>
      <c r="B624" s="81"/>
      <c r="C624" s="82"/>
      <c r="D624" s="49"/>
      <c r="E624" s="94"/>
      <c r="F624" s="54"/>
      <c r="G624" s="71"/>
      <c r="H624" s="45"/>
    </row>
    <row r="625" spans="1:8" ht="6.75" customHeight="1">
      <c r="A625" s="80"/>
      <c r="B625" s="81"/>
      <c r="C625" s="82"/>
      <c r="D625" s="49"/>
      <c r="E625" s="94"/>
      <c r="F625" s="54"/>
      <c r="G625" s="71"/>
      <c r="H625" s="45"/>
    </row>
    <row r="626" spans="1:8" ht="3.75" customHeight="1">
      <c r="A626" s="80"/>
      <c r="B626" s="81"/>
      <c r="C626" s="82"/>
      <c r="D626" s="49"/>
      <c r="E626" s="95"/>
      <c r="F626" s="55"/>
      <c r="G626" s="72"/>
      <c r="H626" s="45"/>
    </row>
    <row r="627" spans="1:8" ht="6.75" customHeight="1">
      <c r="A627" s="80">
        <v>3</v>
      </c>
      <c r="B627" s="81" t="s">
        <v>110</v>
      </c>
      <c r="C627" s="82" t="s">
        <v>111</v>
      </c>
      <c r="D627" s="49" t="s">
        <v>62</v>
      </c>
      <c r="E627" s="53">
        <v>1</v>
      </c>
      <c r="F627" s="53">
        <v>0.73241639978946882</v>
      </c>
      <c r="G627" s="70">
        <f t="shared" ref="G627" si="42">E627*F627</f>
        <v>0.73241639978946882</v>
      </c>
      <c r="H627" s="45"/>
    </row>
    <row r="628" spans="1:8" ht="6.75" customHeight="1">
      <c r="A628" s="80"/>
      <c r="B628" s="81"/>
      <c r="C628" s="82"/>
      <c r="D628" s="49"/>
      <c r="E628" s="54"/>
      <c r="F628" s="54"/>
      <c r="G628" s="71"/>
      <c r="H628" s="45"/>
    </row>
    <row r="629" spans="1:8" ht="6.75" customHeight="1">
      <c r="A629" s="80"/>
      <c r="B629" s="81"/>
      <c r="C629" s="82"/>
      <c r="D629" s="49"/>
      <c r="E629" s="54"/>
      <c r="F629" s="54"/>
      <c r="G629" s="71"/>
      <c r="H629" s="45"/>
    </row>
    <row r="630" spans="1:8" ht="3" customHeight="1">
      <c r="A630" s="80"/>
      <c r="B630" s="81"/>
      <c r="C630" s="82"/>
      <c r="D630" s="49"/>
      <c r="E630" s="55"/>
      <c r="F630" s="55"/>
      <c r="G630" s="72"/>
      <c r="H630" s="45"/>
    </row>
    <row r="631" spans="1:8" ht="6.75" customHeight="1">
      <c r="A631" s="46">
        <v>7</v>
      </c>
      <c r="B631" s="81" t="s">
        <v>63</v>
      </c>
      <c r="C631" s="82" t="s">
        <v>128</v>
      </c>
      <c r="D631" s="83" t="s">
        <v>62</v>
      </c>
      <c r="E631" s="53">
        <v>1</v>
      </c>
      <c r="F631" s="53">
        <v>54.798292101868284</v>
      </c>
      <c r="G631" s="70">
        <f t="shared" ref="G631" si="43">E631*F631</f>
        <v>54.798292101868284</v>
      </c>
      <c r="H631" s="80"/>
    </row>
    <row r="632" spans="1:8" ht="6.75" customHeight="1">
      <c r="A632" s="46"/>
      <c r="B632" s="81"/>
      <c r="C632" s="82"/>
      <c r="D632" s="83"/>
      <c r="E632" s="54"/>
      <c r="F632" s="54"/>
      <c r="G632" s="71"/>
      <c r="H632" s="80"/>
    </row>
    <row r="633" spans="1:8" ht="6.75" customHeight="1">
      <c r="A633" s="46"/>
      <c r="B633" s="81"/>
      <c r="C633" s="82"/>
      <c r="D633" s="83"/>
      <c r="E633" s="54"/>
      <c r="F633" s="54"/>
      <c r="G633" s="71"/>
      <c r="H633" s="80"/>
    </row>
    <row r="634" spans="1:8" ht="2.25" customHeight="1">
      <c r="A634" s="46"/>
      <c r="B634" s="81"/>
      <c r="C634" s="82"/>
      <c r="D634" s="83"/>
      <c r="E634" s="55"/>
      <c r="F634" s="55"/>
      <c r="G634" s="72"/>
      <c r="H634" s="80"/>
    </row>
    <row r="635" spans="1:8" ht="6.75" customHeight="1">
      <c r="A635" s="46">
        <v>8</v>
      </c>
      <c r="B635" s="81" t="s">
        <v>65</v>
      </c>
      <c r="C635" s="82" t="s">
        <v>129</v>
      </c>
      <c r="D635" s="83" t="s">
        <v>62</v>
      </c>
      <c r="E635" s="53">
        <v>1</v>
      </c>
      <c r="F635" s="53">
        <v>23.248639612833198</v>
      </c>
      <c r="G635" s="70">
        <f t="shared" ref="G635" si="44">E635*F635</f>
        <v>23.248639612833198</v>
      </c>
      <c r="H635" s="80"/>
    </row>
    <row r="636" spans="1:8" ht="6.75" customHeight="1">
      <c r="A636" s="46"/>
      <c r="B636" s="81"/>
      <c r="C636" s="82"/>
      <c r="D636" s="83"/>
      <c r="E636" s="54"/>
      <c r="F636" s="54"/>
      <c r="G636" s="71"/>
      <c r="H636" s="80"/>
    </row>
    <row r="637" spans="1:8" ht="6.75" customHeight="1">
      <c r="A637" s="46"/>
      <c r="B637" s="81"/>
      <c r="C637" s="82"/>
      <c r="D637" s="83"/>
      <c r="E637" s="54"/>
      <c r="F637" s="54"/>
      <c r="G637" s="71"/>
      <c r="H637" s="80"/>
    </row>
    <row r="638" spans="1:8" ht="1.5" customHeight="1">
      <c r="A638" s="46"/>
      <c r="B638" s="81"/>
      <c r="C638" s="82"/>
      <c r="D638" s="83"/>
      <c r="E638" s="55"/>
      <c r="F638" s="55"/>
      <c r="G638" s="72"/>
      <c r="H638" s="80"/>
    </row>
    <row r="639" spans="1:8" ht="6.75" customHeight="1">
      <c r="A639" s="80">
        <v>9</v>
      </c>
      <c r="B639" s="87" t="s">
        <v>67</v>
      </c>
      <c r="C639" s="82" t="s">
        <v>68</v>
      </c>
      <c r="D639" s="90" t="s">
        <v>62</v>
      </c>
      <c r="E639" s="93">
        <v>1</v>
      </c>
      <c r="F639" s="53">
        <v>10.383120108486288</v>
      </c>
      <c r="G639" s="70">
        <f t="shared" ref="G639" si="45">E639*F639</f>
        <v>10.383120108486288</v>
      </c>
      <c r="H639" s="84"/>
    </row>
    <row r="640" spans="1:8" ht="6.75" customHeight="1">
      <c r="A640" s="80"/>
      <c r="B640" s="88"/>
      <c r="C640" s="82"/>
      <c r="D640" s="91"/>
      <c r="E640" s="94"/>
      <c r="F640" s="54"/>
      <c r="G640" s="71"/>
      <c r="H640" s="85"/>
    </row>
    <row r="641" spans="1:8" ht="4.5" customHeight="1">
      <c r="A641" s="80"/>
      <c r="B641" s="88"/>
      <c r="C641" s="82"/>
      <c r="D641" s="91"/>
      <c r="E641" s="94"/>
      <c r="F641" s="54"/>
      <c r="G641" s="71"/>
      <c r="H641" s="85"/>
    </row>
    <row r="642" spans="1:8" ht="5.25" customHeight="1">
      <c r="A642" s="80"/>
      <c r="B642" s="89"/>
      <c r="C642" s="82"/>
      <c r="D642" s="92"/>
      <c r="E642" s="95"/>
      <c r="F642" s="55"/>
      <c r="G642" s="72"/>
      <c r="H642" s="86"/>
    </row>
    <row r="643" spans="1:8" ht="6.75" customHeight="1">
      <c r="A643" s="80">
        <v>9</v>
      </c>
      <c r="B643" s="87" t="s">
        <v>67</v>
      </c>
      <c r="C643" s="82" t="s">
        <v>158</v>
      </c>
      <c r="D643" s="90" t="s">
        <v>62</v>
      </c>
      <c r="E643" s="93">
        <v>1</v>
      </c>
      <c r="F643" s="53">
        <v>20.276344142488</v>
      </c>
      <c r="G643" s="70">
        <f t="shared" ref="G643" si="46">E643*F643</f>
        <v>20.276344142488</v>
      </c>
      <c r="H643" s="84"/>
    </row>
    <row r="644" spans="1:8" ht="6.75" customHeight="1">
      <c r="A644" s="80"/>
      <c r="B644" s="88"/>
      <c r="C644" s="82"/>
      <c r="D644" s="91"/>
      <c r="E644" s="94"/>
      <c r="F644" s="54"/>
      <c r="G644" s="71"/>
      <c r="H644" s="85"/>
    </row>
    <row r="645" spans="1:8" ht="6.75" customHeight="1">
      <c r="A645" s="80"/>
      <c r="B645" s="88"/>
      <c r="C645" s="82"/>
      <c r="D645" s="91"/>
      <c r="E645" s="94"/>
      <c r="F645" s="54"/>
      <c r="G645" s="71"/>
      <c r="H645" s="85"/>
    </row>
    <row r="646" spans="1:8" ht="6.75" customHeight="1">
      <c r="A646" s="80"/>
      <c r="B646" s="89"/>
      <c r="C646" s="82"/>
      <c r="D646" s="92"/>
      <c r="E646" s="95"/>
      <c r="F646" s="55"/>
      <c r="G646" s="72"/>
      <c r="H646" s="86"/>
    </row>
    <row r="647" spans="1:8" s="13" customFormat="1" ht="6.75" customHeight="1">
      <c r="A647" s="46">
        <v>12</v>
      </c>
      <c r="B647" s="81" t="s">
        <v>123</v>
      </c>
      <c r="C647" s="82" t="s">
        <v>124</v>
      </c>
      <c r="D647" s="83" t="s">
        <v>62</v>
      </c>
      <c r="E647" s="66">
        <v>1</v>
      </c>
      <c r="F647" s="66">
        <v>5.8435144340452103</v>
      </c>
      <c r="G647" s="70">
        <f t="shared" ref="G647" si="47">E647*F647</f>
        <v>5.8435144340452103</v>
      </c>
      <c r="H647" s="80"/>
    </row>
    <row r="648" spans="1:8" s="13" customFormat="1" ht="6.75" customHeight="1">
      <c r="A648" s="46"/>
      <c r="B648" s="81"/>
      <c r="C648" s="82"/>
      <c r="D648" s="83"/>
      <c r="E648" s="67"/>
      <c r="F648" s="67"/>
      <c r="G648" s="71"/>
      <c r="H648" s="80"/>
    </row>
    <row r="649" spans="1:8" s="13" customFormat="1" ht="6.75" customHeight="1">
      <c r="A649" s="46"/>
      <c r="B649" s="81"/>
      <c r="C649" s="82"/>
      <c r="D649" s="83"/>
      <c r="E649" s="67"/>
      <c r="F649" s="67"/>
      <c r="G649" s="71"/>
      <c r="H649" s="80"/>
    </row>
    <row r="650" spans="1:8" s="13" customFormat="1" ht="6.75" customHeight="1">
      <c r="A650" s="46"/>
      <c r="B650" s="81"/>
      <c r="C650" s="82"/>
      <c r="D650" s="83"/>
      <c r="E650" s="68"/>
      <c r="F650" s="68"/>
      <c r="G650" s="72"/>
      <c r="H650" s="80"/>
    </row>
    <row r="651" spans="1:8" s="13" customFormat="1" ht="9" customHeight="1">
      <c r="A651" s="46">
        <v>5</v>
      </c>
      <c r="B651" s="81" t="s">
        <v>135</v>
      </c>
      <c r="C651" s="82" t="s">
        <v>136</v>
      </c>
      <c r="D651" s="83" t="s">
        <v>25</v>
      </c>
      <c r="E651" s="66">
        <v>2</v>
      </c>
      <c r="F651" s="66">
        <v>1.7298657225729122</v>
      </c>
      <c r="G651" s="70">
        <f t="shared" ref="G651" si="48">E651*F651</f>
        <v>3.4597314451458243</v>
      </c>
      <c r="H651" s="80"/>
    </row>
    <row r="652" spans="1:8" s="13" customFormat="1" ht="9" customHeight="1">
      <c r="A652" s="46"/>
      <c r="B652" s="81"/>
      <c r="C652" s="82"/>
      <c r="D652" s="83"/>
      <c r="E652" s="67"/>
      <c r="F652" s="67"/>
      <c r="G652" s="71"/>
      <c r="H652" s="80"/>
    </row>
    <row r="653" spans="1:8" s="13" customFormat="1" ht="9" customHeight="1">
      <c r="A653" s="46"/>
      <c r="B653" s="81"/>
      <c r="C653" s="82"/>
      <c r="D653" s="83"/>
      <c r="E653" s="67"/>
      <c r="F653" s="67"/>
      <c r="G653" s="71"/>
      <c r="H653" s="80"/>
    </row>
    <row r="654" spans="1:8" s="13" customFormat="1" ht="9" customHeight="1">
      <c r="A654" s="46"/>
      <c r="B654" s="81"/>
      <c r="C654" s="82"/>
      <c r="D654" s="83"/>
      <c r="E654" s="68"/>
      <c r="F654" s="68"/>
      <c r="G654" s="72"/>
      <c r="H654" s="80"/>
    </row>
    <row r="655" spans="1:8" s="13" customFormat="1" ht="6" customHeight="1">
      <c r="A655" s="46">
        <v>6</v>
      </c>
      <c r="B655" s="81" t="s">
        <v>140</v>
      </c>
      <c r="C655" s="82" t="s">
        <v>172</v>
      </c>
      <c r="D655" s="83" t="s">
        <v>62</v>
      </c>
      <c r="E655" s="66">
        <v>1</v>
      </c>
      <c r="F655" s="66">
        <v>2.677120628610957</v>
      </c>
      <c r="G655" s="70">
        <f t="shared" ref="G655" si="49">E655*F655</f>
        <v>2.677120628610957</v>
      </c>
      <c r="H655" s="80"/>
    </row>
    <row r="656" spans="1:8" s="13" customFormat="1" ht="6" customHeight="1">
      <c r="A656" s="46"/>
      <c r="B656" s="81"/>
      <c r="C656" s="82"/>
      <c r="D656" s="83"/>
      <c r="E656" s="67"/>
      <c r="F656" s="67"/>
      <c r="G656" s="71"/>
      <c r="H656" s="80"/>
    </row>
    <row r="657" spans="1:8" s="13" customFormat="1" ht="6" customHeight="1">
      <c r="A657" s="46"/>
      <c r="B657" s="81"/>
      <c r="C657" s="82"/>
      <c r="D657" s="83"/>
      <c r="E657" s="67"/>
      <c r="F657" s="67"/>
      <c r="G657" s="71"/>
      <c r="H657" s="80"/>
    </row>
    <row r="658" spans="1:8" s="13" customFormat="1" ht="6" customHeight="1">
      <c r="A658" s="46"/>
      <c r="B658" s="81"/>
      <c r="C658" s="82"/>
      <c r="D658" s="83"/>
      <c r="E658" s="68"/>
      <c r="F658" s="68"/>
      <c r="G658" s="72"/>
      <c r="H658" s="80"/>
    </row>
    <row r="659" spans="1:8" s="13" customFormat="1" ht="6" customHeight="1">
      <c r="A659" s="46">
        <v>7</v>
      </c>
      <c r="B659" s="81" t="s">
        <v>139</v>
      </c>
      <c r="C659" s="82" t="s">
        <v>173</v>
      </c>
      <c r="D659" s="83" t="s">
        <v>62</v>
      </c>
      <c r="E659" s="66">
        <v>3</v>
      </c>
      <c r="F659" s="66">
        <v>1.4198356620415173</v>
      </c>
      <c r="G659" s="70">
        <f t="shared" ref="G659" si="50">E659*F659</f>
        <v>4.2595069861245518</v>
      </c>
      <c r="H659" s="80"/>
    </row>
    <row r="660" spans="1:8" s="13" customFormat="1" ht="6" customHeight="1">
      <c r="A660" s="46"/>
      <c r="B660" s="81"/>
      <c r="C660" s="82"/>
      <c r="D660" s="83"/>
      <c r="E660" s="67"/>
      <c r="F660" s="67"/>
      <c r="G660" s="71"/>
      <c r="H660" s="80"/>
    </row>
    <row r="661" spans="1:8" s="13" customFormat="1" ht="6" customHeight="1">
      <c r="A661" s="46"/>
      <c r="B661" s="81"/>
      <c r="C661" s="82"/>
      <c r="D661" s="83"/>
      <c r="E661" s="67"/>
      <c r="F661" s="67"/>
      <c r="G661" s="71"/>
      <c r="H661" s="80"/>
    </row>
    <row r="662" spans="1:8" s="13" customFormat="1" ht="6" customHeight="1">
      <c r="A662" s="46"/>
      <c r="B662" s="81"/>
      <c r="C662" s="82"/>
      <c r="D662" s="83"/>
      <c r="E662" s="68"/>
      <c r="F662" s="68"/>
      <c r="G662" s="72"/>
      <c r="H662" s="80"/>
    </row>
    <row r="663" spans="1:8" ht="6.75" customHeight="1">
      <c r="A663" s="46">
        <v>7</v>
      </c>
      <c r="B663" s="65" t="s">
        <v>74</v>
      </c>
      <c r="C663" s="63" t="s">
        <v>75</v>
      </c>
      <c r="D663" s="59" t="s">
        <v>62</v>
      </c>
      <c r="E663" s="66">
        <v>1</v>
      </c>
      <c r="F663" s="66">
        <v>3.7576093487363158</v>
      </c>
      <c r="G663" s="70">
        <f t="shared" ref="G663" si="51">E663*F663</f>
        <v>3.7576093487363158</v>
      </c>
      <c r="H663" s="79"/>
    </row>
    <row r="664" spans="1:8" ht="6.75" customHeight="1">
      <c r="A664" s="46"/>
      <c r="B664" s="65"/>
      <c r="C664" s="63"/>
      <c r="D664" s="59"/>
      <c r="E664" s="67"/>
      <c r="F664" s="67"/>
      <c r="G664" s="71"/>
      <c r="H664" s="79"/>
    </row>
    <row r="665" spans="1:8" ht="6.75" customHeight="1">
      <c r="A665" s="46"/>
      <c r="B665" s="65"/>
      <c r="C665" s="63"/>
      <c r="D665" s="59"/>
      <c r="E665" s="67"/>
      <c r="F665" s="67"/>
      <c r="G665" s="71"/>
      <c r="H665" s="79"/>
    </row>
    <row r="666" spans="1:8" ht="6.75" customHeight="1">
      <c r="A666" s="46"/>
      <c r="B666" s="65"/>
      <c r="C666" s="63"/>
      <c r="D666" s="59"/>
      <c r="E666" s="68"/>
      <c r="F666" s="68"/>
      <c r="G666" s="72"/>
      <c r="H666" s="79"/>
    </row>
    <row r="667" spans="1:8" ht="6.75" customHeight="1">
      <c r="A667" s="46">
        <v>13</v>
      </c>
      <c r="B667" s="65" t="s">
        <v>78</v>
      </c>
      <c r="C667" s="63" t="s">
        <v>79</v>
      </c>
      <c r="D667" s="64" t="s">
        <v>62</v>
      </c>
      <c r="E667" s="66">
        <v>1</v>
      </c>
      <c r="F667" s="66">
        <v>1.5236411614068233</v>
      </c>
      <c r="G667" s="70">
        <f t="shared" ref="G667" si="52">E667*F667</f>
        <v>1.5236411614068233</v>
      </c>
      <c r="H667" s="46"/>
    </row>
    <row r="668" spans="1:8" ht="6.75" customHeight="1">
      <c r="A668" s="46"/>
      <c r="B668" s="65"/>
      <c r="C668" s="63"/>
      <c r="D668" s="64"/>
      <c r="E668" s="67"/>
      <c r="F668" s="67"/>
      <c r="G668" s="71"/>
      <c r="H668" s="46"/>
    </row>
    <row r="669" spans="1:8" ht="6.75" customHeight="1">
      <c r="A669" s="46"/>
      <c r="B669" s="65"/>
      <c r="C669" s="63"/>
      <c r="D669" s="64"/>
      <c r="E669" s="67"/>
      <c r="F669" s="67"/>
      <c r="G669" s="71"/>
      <c r="H669" s="46"/>
    </row>
    <row r="670" spans="1:8" ht="6.75" customHeight="1">
      <c r="A670" s="46"/>
      <c r="B670" s="65"/>
      <c r="C670" s="63"/>
      <c r="D670" s="64"/>
      <c r="E670" s="68"/>
      <c r="F670" s="68"/>
      <c r="G670" s="72"/>
      <c r="H670" s="46"/>
    </row>
    <row r="671" spans="1:8" ht="6.75" customHeight="1">
      <c r="A671" s="46">
        <v>30</v>
      </c>
      <c r="B671" s="60" t="s">
        <v>13</v>
      </c>
      <c r="C671" s="63" t="s">
        <v>143</v>
      </c>
      <c r="D671" s="76" t="s">
        <v>15</v>
      </c>
      <c r="E671" s="66">
        <v>1</v>
      </c>
      <c r="F671" s="66">
        <v>2.3972302617024397</v>
      </c>
      <c r="G671" s="70">
        <f t="shared" ref="G671" si="53">E671*F671</f>
        <v>2.3972302617024397</v>
      </c>
      <c r="H671" s="56"/>
    </row>
    <row r="672" spans="1:8" ht="6.75" customHeight="1">
      <c r="A672" s="46"/>
      <c r="B672" s="61"/>
      <c r="C672" s="63"/>
      <c r="D672" s="77"/>
      <c r="E672" s="67"/>
      <c r="F672" s="67"/>
      <c r="G672" s="71"/>
      <c r="H672" s="57"/>
    </row>
    <row r="673" spans="1:8" ht="6.75" customHeight="1">
      <c r="A673" s="46"/>
      <c r="B673" s="61"/>
      <c r="C673" s="63"/>
      <c r="D673" s="77"/>
      <c r="E673" s="67"/>
      <c r="F673" s="67"/>
      <c r="G673" s="71"/>
      <c r="H673" s="57"/>
    </row>
    <row r="674" spans="1:8" ht="6.75" customHeight="1">
      <c r="A674" s="46"/>
      <c r="B674" s="62"/>
      <c r="C674" s="63"/>
      <c r="D674" s="78"/>
      <c r="E674" s="68"/>
      <c r="F674" s="68"/>
      <c r="G674" s="72"/>
      <c r="H674" s="58"/>
    </row>
    <row r="675" spans="1:8" ht="7.5" customHeight="1">
      <c r="A675" s="46">
        <v>31</v>
      </c>
      <c r="B675" s="73" t="s">
        <v>16</v>
      </c>
      <c r="C675" s="63" t="s">
        <v>144</v>
      </c>
      <c r="D675" s="76" t="s">
        <v>15</v>
      </c>
      <c r="E675" s="66">
        <v>1</v>
      </c>
      <c r="F675" s="66">
        <v>3.6465445826331528</v>
      </c>
      <c r="G675" s="70">
        <f t="shared" ref="G675" si="54">E675*F675</f>
        <v>3.6465445826331528</v>
      </c>
      <c r="H675" s="56"/>
    </row>
    <row r="676" spans="1:8" ht="7.5" customHeight="1">
      <c r="A676" s="46"/>
      <c r="B676" s="74"/>
      <c r="C676" s="63"/>
      <c r="D676" s="77"/>
      <c r="E676" s="67"/>
      <c r="F676" s="67"/>
      <c r="G676" s="71"/>
      <c r="H676" s="57"/>
    </row>
    <row r="677" spans="1:8" ht="7.5" customHeight="1">
      <c r="A677" s="46"/>
      <c r="B677" s="74"/>
      <c r="C677" s="63"/>
      <c r="D677" s="77"/>
      <c r="E677" s="67"/>
      <c r="F677" s="67"/>
      <c r="G677" s="71"/>
      <c r="H677" s="57"/>
    </row>
    <row r="678" spans="1:8" ht="7.5" customHeight="1">
      <c r="A678" s="46"/>
      <c r="B678" s="75"/>
      <c r="C678" s="63"/>
      <c r="D678" s="78"/>
      <c r="E678" s="68"/>
      <c r="F678" s="68"/>
      <c r="G678" s="72"/>
      <c r="H678" s="58"/>
    </row>
    <row r="679" spans="1:8">
      <c r="A679" s="14"/>
      <c r="B679" s="24"/>
      <c r="C679" s="16" t="s">
        <v>159</v>
      </c>
      <c r="D679" s="17"/>
      <c r="E679" s="18"/>
      <c r="F679" s="18"/>
      <c r="G679" s="29">
        <f>SUM(G575:G678)</f>
        <v>460.57556730987204</v>
      </c>
      <c r="H679" s="20">
        <v>5.5300000000000002E-2</v>
      </c>
    </row>
    <row r="680" spans="1:8" ht="21" customHeight="1">
      <c r="A680" s="6"/>
      <c r="B680" s="6"/>
      <c r="C680" s="30" t="s">
        <v>160</v>
      </c>
      <c r="D680" s="6"/>
      <c r="E680" s="10"/>
      <c r="F680" s="10"/>
      <c r="G680" s="11"/>
      <c r="H680" s="6"/>
    </row>
    <row r="681" spans="1:8" s="13" customFormat="1" ht="6.75" customHeight="1">
      <c r="A681" s="46">
        <v>1</v>
      </c>
      <c r="B681" s="65" t="s">
        <v>31</v>
      </c>
      <c r="C681" s="63" t="s">
        <v>32</v>
      </c>
      <c r="D681" s="64" t="s">
        <v>164</v>
      </c>
      <c r="E681" s="50">
        <v>130</v>
      </c>
      <c r="F681" s="69">
        <v>0.14455940939919959</v>
      </c>
      <c r="G681" s="44">
        <f t="shared" ref="G681" si="55">E681*F681</f>
        <v>18.792723221895947</v>
      </c>
      <c r="H681" s="46"/>
    </row>
    <row r="682" spans="1:8" s="13" customFormat="1" ht="6.75" customHeight="1">
      <c r="A682" s="46"/>
      <c r="B682" s="65"/>
      <c r="C682" s="63"/>
      <c r="D682" s="64"/>
      <c r="E682" s="51"/>
      <c r="F682" s="69"/>
      <c r="G682" s="44"/>
      <c r="H682" s="46"/>
    </row>
    <row r="683" spans="1:8" s="13" customFormat="1" ht="6.75" customHeight="1">
      <c r="A683" s="46"/>
      <c r="B683" s="65"/>
      <c r="C683" s="63"/>
      <c r="D683" s="64"/>
      <c r="E683" s="51"/>
      <c r="F683" s="69"/>
      <c r="G683" s="44"/>
      <c r="H683" s="46"/>
    </row>
    <row r="684" spans="1:8" s="13" customFormat="1" ht="2.25" customHeight="1">
      <c r="A684" s="46"/>
      <c r="B684" s="65"/>
      <c r="C684" s="63"/>
      <c r="D684" s="64"/>
      <c r="E684" s="52"/>
      <c r="F684" s="69"/>
      <c r="G684" s="44"/>
      <c r="H684" s="46"/>
    </row>
    <row r="685" spans="1:8" ht="9.75" customHeight="1">
      <c r="A685" s="46">
        <v>6</v>
      </c>
      <c r="B685" s="65" t="s">
        <v>35</v>
      </c>
      <c r="C685" s="63" t="s">
        <v>143</v>
      </c>
      <c r="D685" s="64" t="s">
        <v>15</v>
      </c>
      <c r="E685" s="50">
        <v>6</v>
      </c>
      <c r="F685" s="66">
        <v>3.9773995808434726</v>
      </c>
      <c r="G685" s="44">
        <f t="shared" ref="G685:G717" si="56">E685*F685</f>
        <v>23.864397485060834</v>
      </c>
      <c r="H685" s="46"/>
    </row>
    <row r="686" spans="1:8" ht="9.75" customHeight="1">
      <c r="A686" s="46"/>
      <c r="B686" s="65"/>
      <c r="C686" s="63"/>
      <c r="D686" s="64"/>
      <c r="E686" s="51"/>
      <c r="F686" s="67"/>
      <c r="G686" s="44"/>
      <c r="H686" s="46"/>
    </row>
    <row r="687" spans="1:8" ht="9.75" customHeight="1">
      <c r="A687" s="46"/>
      <c r="B687" s="65"/>
      <c r="C687" s="63"/>
      <c r="D687" s="64"/>
      <c r="E687" s="51"/>
      <c r="F687" s="67"/>
      <c r="G687" s="44"/>
      <c r="H687" s="46"/>
    </row>
    <row r="688" spans="1:8" ht="2.25" customHeight="1">
      <c r="A688" s="46"/>
      <c r="B688" s="65"/>
      <c r="C688" s="63"/>
      <c r="D688" s="64"/>
      <c r="E688" s="52"/>
      <c r="F688" s="68"/>
      <c r="G688" s="44"/>
      <c r="H688" s="46"/>
    </row>
    <row r="689" spans="1:8" s="13" customFormat="1" ht="9.75" customHeight="1">
      <c r="A689" s="46">
        <v>8</v>
      </c>
      <c r="B689" s="65" t="s">
        <v>37</v>
      </c>
      <c r="C689" s="63" t="s">
        <v>144</v>
      </c>
      <c r="D689" s="64" t="s">
        <v>15</v>
      </c>
      <c r="E689" s="50">
        <v>6</v>
      </c>
      <c r="F689" s="66">
        <v>4.8007665604898833</v>
      </c>
      <c r="G689" s="44">
        <f t="shared" si="56"/>
        <v>28.8045993629393</v>
      </c>
      <c r="H689" s="46"/>
    </row>
    <row r="690" spans="1:8" s="13" customFormat="1" ht="9.75" customHeight="1">
      <c r="A690" s="46"/>
      <c r="B690" s="65"/>
      <c r="C690" s="63"/>
      <c r="D690" s="64"/>
      <c r="E690" s="51"/>
      <c r="F690" s="67"/>
      <c r="G690" s="44"/>
      <c r="H690" s="46"/>
    </row>
    <row r="691" spans="1:8" s="13" customFormat="1" ht="9.75" customHeight="1">
      <c r="A691" s="46"/>
      <c r="B691" s="65"/>
      <c r="C691" s="63"/>
      <c r="D691" s="64"/>
      <c r="E691" s="51"/>
      <c r="F691" s="67"/>
      <c r="G691" s="44"/>
      <c r="H691" s="46"/>
    </row>
    <row r="692" spans="1:8" s="13" customFormat="1" ht="3" customHeight="1">
      <c r="A692" s="46"/>
      <c r="B692" s="65"/>
      <c r="C692" s="63"/>
      <c r="D692" s="64"/>
      <c r="E692" s="52"/>
      <c r="F692" s="68"/>
      <c r="G692" s="44"/>
      <c r="H692" s="46"/>
    </row>
    <row r="693" spans="1:8" s="13" customFormat="1" ht="9.75" customHeight="1">
      <c r="A693" s="56">
        <v>3</v>
      </c>
      <c r="B693" s="47" t="s">
        <v>89</v>
      </c>
      <c r="C693" s="63" t="s">
        <v>147</v>
      </c>
      <c r="D693" s="49" t="s">
        <v>91</v>
      </c>
      <c r="E693" s="50">
        <v>5</v>
      </c>
      <c r="F693" s="59">
        <v>0.79621969470451148</v>
      </c>
      <c r="G693" s="44">
        <f t="shared" si="56"/>
        <v>3.9810984735225574</v>
      </c>
      <c r="H693" s="45"/>
    </row>
    <row r="694" spans="1:8" s="13" customFormat="1" ht="9.75" customHeight="1">
      <c r="A694" s="57"/>
      <c r="B694" s="47"/>
      <c r="C694" s="63"/>
      <c r="D694" s="49"/>
      <c r="E694" s="51"/>
      <c r="F694" s="59"/>
      <c r="G694" s="44"/>
      <c r="H694" s="45"/>
    </row>
    <row r="695" spans="1:8" s="13" customFormat="1" ht="9.75" customHeight="1">
      <c r="A695" s="57"/>
      <c r="B695" s="47"/>
      <c r="C695" s="63"/>
      <c r="D695" s="49"/>
      <c r="E695" s="51"/>
      <c r="F695" s="59"/>
      <c r="G695" s="44"/>
      <c r="H695" s="45"/>
    </row>
    <row r="696" spans="1:8" s="13" customFormat="1" ht="3.75" customHeight="1">
      <c r="A696" s="58"/>
      <c r="B696" s="47"/>
      <c r="C696" s="63"/>
      <c r="D696" s="49"/>
      <c r="E696" s="52"/>
      <c r="F696" s="59"/>
      <c r="G696" s="44"/>
      <c r="H696" s="45"/>
    </row>
    <row r="697" spans="1:8" s="13" customFormat="1" ht="6" customHeight="1">
      <c r="A697" s="56">
        <v>4</v>
      </c>
      <c r="B697" s="47" t="s">
        <v>18</v>
      </c>
      <c r="C697" s="63" t="s">
        <v>148</v>
      </c>
      <c r="D697" s="49" t="s">
        <v>62</v>
      </c>
      <c r="E697" s="50">
        <v>10</v>
      </c>
      <c r="F697" s="59">
        <v>1.653581731397429</v>
      </c>
      <c r="G697" s="44">
        <f t="shared" si="56"/>
        <v>16.535817313974292</v>
      </c>
      <c r="H697" s="45"/>
    </row>
    <row r="698" spans="1:8" s="13" customFormat="1" ht="6" customHeight="1">
      <c r="A698" s="57"/>
      <c r="B698" s="47"/>
      <c r="C698" s="63"/>
      <c r="D698" s="49"/>
      <c r="E698" s="51"/>
      <c r="F698" s="59"/>
      <c r="G698" s="44"/>
      <c r="H698" s="45"/>
    </row>
    <row r="699" spans="1:8" s="13" customFormat="1" ht="6" customHeight="1">
      <c r="A699" s="57"/>
      <c r="B699" s="47"/>
      <c r="C699" s="63"/>
      <c r="D699" s="49"/>
      <c r="E699" s="51"/>
      <c r="F699" s="59"/>
      <c r="G699" s="44"/>
      <c r="H699" s="45"/>
    </row>
    <row r="700" spans="1:8" s="13" customFormat="1" ht="1.5" customHeight="1">
      <c r="A700" s="58"/>
      <c r="B700" s="47"/>
      <c r="C700" s="63"/>
      <c r="D700" s="49"/>
      <c r="E700" s="52"/>
      <c r="F700" s="59"/>
      <c r="G700" s="44"/>
      <c r="H700" s="45"/>
    </row>
    <row r="701" spans="1:8" s="13" customFormat="1" ht="9.75" customHeight="1">
      <c r="A701" s="56">
        <v>11</v>
      </c>
      <c r="B701" s="65" t="s">
        <v>93</v>
      </c>
      <c r="C701" s="63" t="s">
        <v>147</v>
      </c>
      <c r="D701" s="64" t="s">
        <v>164</v>
      </c>
      <c r="E701" s="50">
        <v>15</v>
      </c>
      <c r="F701" s="59">
        <v>0.99512266161027862</v>
      </c>
      <c r="G701" s="44">
        <f t="shared" si="56"/>
        <v>14.92683992415418</v>
      </c>
      <c r="H701" s="46"/>
    </row>
    <row r="702" spans="1:8" s="13" customFormat="1" ht="9.75" customHeight="1">
      <c r="A702" s="57"/>
      <c r="B702" s="65"/>
      <c r="C702" s="63"/>
      <c r="D702" s="64"/>
      <c r="E702" s="51"/>
      <c r="F702" s="59"/>
      <c r="G702" s="44"/>
      <c r="H702" s="46"/>
    </row>
    <row r="703" spans="1:8" s="13" customFormat="1" ht="9.75" customHeight="1">
      <c r="A703" s="57"/>
      <c r="B703" s="65"/>
      <c r="C703" s="63"/>
      <c r="D703" s="64"/>
      <c r="E703" s="51"/>
      <c r="F703" s="59"/>
      <c r="G703" s="44"/>
      <c r="H703" s="46"/>
    </row>
    <row r="704" spans="1:8" s="13" customFormat="1" ht="1.5" customHeight="1">
      <c r="A704" s="58"/>
      <c r="B704" s="65"/>
      <c r="C704" s="63"/>
      <c r="D704" s="64"/>
      <c r="E704" s="52"/>
      <c r="F704" s="59"/>
      <c r="G704" s="44"/>
      <c r="H704" s="46"/>
    </row>
    <row r="705" spans="1:8" s="13" customFormat="1" ht="6.75" customHeight="1">
      <c r="A705" s="56">
        <v>12</v>
      </c>
      <c r="B705" s="60" t="s">
        <v>18</v>
      </c>
      <c r="C705" s="63" t="s">
        <v>149</v>
      </c>
      <c r="D705" s="64" t="s">
        <v>166</v>
      </c>
      <c r="E705" s="50">
        <v>1</v>
      </c>
      <c r="F705" s="59">
        <v>164.88753833926825</v>
      </c>
      <c r="G705" s="44">
        <f t="shared" si="56"/>
        <v>164.88753833926825</v>
      </c>
      <c r="H705" s="46"/>
    </row>
    <row r="706" spans="1:8" s="13" customFormat="1" ht="6.75" customHeight="1">
      <c r="A706" s="57"/>
      <c r="B706" s="61"/>
      <c r="C706" s="63"/>
      <c r="D706" s="64"/>
      <c r="E706" s="51"/>
      <c r="F706" s="59"/>
      <c r="G706" s="44"/>
      <c r="H706" s="46"/>
    </row>
    <row r="707" spans="1:8" s="13" customFormat="1" ht="6.75" customHeight="1">
      <c r="A707" s="57"/>
      <c r="B707" s="61"/>
      <c r="C707" s="63"/>
      <c r="D707" s="64"/>
      <c r="E707" s="51"/>
      <c r="F707" s="59"/>
      <c r="G707" s="44"/>
      <c r="H707" s="46"/>
    </row>
    <row r="708" spans="1:8" s="13" customFormat="1" ht="0.75" customHeight="1">
      <c r="A708" s="58"/>
      <c r="B708" s="62"/>
      <c r="C708" s="63"/>
      <c r="D708" s="64"/>
      <c r="E708" s="52"/>
      <c r="F708" s="59"/>
      <c r="G708" s="44"/>
      <c r="H708" s="46"/>
    </row>
    <row r="709" spans="1:8" s="13" customFormat="1" ht="9.75" customHeight="1">
      <c r="A709" s="56">
        <v>13</v>
      </c>
      <c r="B709" s="47" t="s">
        <v>98</v>
      </c>
      <c r="C709" s="48" t="s">
        <v>99</v>
      </c>
      <c r="D709" s="49" t="s">
        <v>164</v>
      </c>
      <c r="E709" s="50">
        <v>130</v>
      </c>
      <c r="F709" s="59">
        <v>6.2949851970603996</v>
      </c>
      <c r="G709" s="44">
        <f t="shared" si="56"/>
        <v>818.34807561785192</v>
      </c>
      <c r="H709" s="45"/>
    </row>
    <row r="710" spans="1:8" s="13" customFormat="1" ht="9.75" customHeight="1">
      <c r="A710" s="57"/>
      <c r="B710" s="47"/>
      <c r="C710" s="48"/>
      <c r="D710" s="49"/>
      <c r="E710" s="51"/>
      <c r="F710" s="59"/>
      <c r="G710" s="44"/>
      <c r="H710" s="45"/>
    </row>
    <row r="711" spans="1:8" s="13" customFormat="1" ht="9.75" customHeight="1">
      <c r="A711" s="57"/>
      <c r="B711" s="47"/>
      <c r="C711" s="48"/>
      <c r="D711" s="49"/>
      <c r="E711" s="51"/>
      <c r="F711" s="59"/>
      <c r="G711" s="44"/>
      <c r="H711" s="45"/>
    </row>
    <row r="712" spans="1:8" s="13" customFormat="1" ht="1.5" customHeight="1">
      <c r="A712" s="58"/>
      <c r="B712" s="47"/>
      <c r="C712" s="48"/>
      <c r="D712" s="49"/>
      <c r="E712" s="52"/>
      <c r="F712" s="59"/>
      <c r="G712" s="44"/>
      <c r="H712" s="45"/>
    </row>
    <row r="713" spans="1:8" ht="6" customHeight="1">
      <c r="A713" s="56">
        <v>14</v>
      </c>
      <c r="B713" s="47" t="s">
        <v>100</v>
      </c>
      <c r="C713" s="48" t="s">
        <v>101</v>
      </c>
      <c r="D713" s="49" t="s">
        <v>25</v>
      </c>
      <c r="E713" s="50">
        <v>24</v>
      </c>
      <c r="F713" s="53">
        <v>5.8939721360000004</v>
      </c>
      <c r="G713" s="44">
        <f t="shared" si="56"/>
        <v>141.45533126399999</v>
      </c>
      <c r="H713" s="45"/>
    </row>
    <row r="714" spans="1:8" ht="6" customHeight="1">
      <c r="A714" s="57"/>
      <c r="B714" s="47"/>
      <c r="C714" s="48"/>
      <c r="D714" s="49"/>
      <c r="E714" s="51"/>
      <c r="F714" s="54"/>
      <c r="G714" s="44"/>
      <c r="H714" s="45"/>
    </row>
    <row r="715" spans="1:8" ht="6" customHeight="1">
      <c r="A715" s="57"/>
      <c r="B715" s="47"/>
      <c r="C715" s="48"/>
      <c r="D715" s="49"/>
      <c r="E715" s="51"/>
      <c r="F715" s="54"/>
      <c r="G715" s="44"/>
      <c r="H715" s="45"/>
    </row>
    <row r="716" spans="1:8" ht="3.75" customHeight="1">
      <c r="A716" s="58"/>
      <c r="B716" s="47"/>
      <c r="C716" s="48"/>
      <c r="D716" s="49"/>
      <c r="E716" s="52"/>
      <c r="F716" s="55"/>
      <c r="G716" s="44"/>
      <c r="H716" s="45"/>
    </row>
    <row r="717" spans="1:8" ht="5.25" customHeight="1">
      <c r="A717" s="46">
        <v>32</v>
      </c>
      <c r="B717" s="47" t="s">
        <v>102</v>
      </c>
      <c r="C717" s="48" t="s">
        <v>103</v>
      </c>
      <c r="D717" s="49" t="s">
        <v>104</v>
      </c>
      <c r="E717" s="50">
        <v>4</v>
      </c>
      <c r="F717" s="53">
        <v>10.2301</v>
      </c>
      <c r="G717" s="44">
        <f t="shared" si="56"/>
        <v>40.920400000000001</v>
      </c>
      <c r="H717" s="45"/>
    </row>
    <row r="718" spans="1:8" ht="5.25" customHeight="1">
      <c r="A718" s="46"/>
      <c r="B718" s="47"/>
      <c r="C718" s="48"/>
      <c r="D718" s="49"/>
      <c r="E718" s="51"/>
      <c r="F718" s="54"/>
      <c r="G718" s="44"/>
      <c r="H718" s="45"/>
    </row>
    <row r="719" spans="1:8" ht="5.25" customHeight="1">
      <c r="A719" s="46"/>
      <c r="B719" s="47"/>
      <c r="C719" s="48"/>
      <c r="D719" s="49"/>
      <c r="E719" s="51"/>
      <c r="F719" s="54"/>
      <c r="G719" s="44"/>
      <c r="H719" s="45"/>
    </row>
    <row r="720" spans="1:8" ht="9.75" customHeight="1">
      <c r="A720" s="46"/>
      <c r="B720" s="47"/>
      <c r="C720" s="48"/>
      <c r="D720" s="49"/>
      <c r="E720" s="52"/>
      <c r="F720" s="55"/>
      <c r="G720" s="44"/>
      <c r="H720" s="45"/>
    </row>
    <row r="721" spans="1:8" ht="12.75" customHeight="1">
      <c r="A721" s="31"/>
      <c r="B721" s="32"/>
      <c r="C721" s="30" t="s">
        <v>161</v>
      </c>
      <c r="D721" s="33"/>
      <c r="E721" s="34"/>
      <c r="F721" s="34"/>
      <c r="G721" s="35">
        <f>SUM(G681:G720)</f>
        <v>1272.5168210026673</v>
      </c>
      <c r="H721" s="20">
        <v>0.1527</v>
      </c>
    </row>
    <row r="722" spans="1:8" ht="12.75" customHeight="1">
      <c r="A722" s="31"/>
      <c r="B722" s="32"/>
      <c r="C722" s="30" t="s">
        <v>162</v>
      </c>
      <c r="D722" s="33"/>
      <c r="E722" s="34"/>
      <c r="F722" s="34"/>
      <c r="G722" s="35">
        <f>G721+G679+G573+G519+G469+G351+G237+G51</f>
        <v>8333.3333333355949</v>
      </c>
      <c r="H722" s="20">
        <v>1</v>
      </c>
    </row>
    <row r="723" spans="1:8" ht="12.75" customHeight="1">
      <c r="A723" s="31"/>
      <c r="B723" s="32"/>
      <c r="C723" s="30" t="s">
        <v>163</v>
      </c>
      <c r="D723" s="33"/>
      <c r="E723" s="34"/>
      <c r="F723" s="34"/>
      <c r="G723" s="35">
        <f>G722*20%</f>
        <v>1666.666666667119</v>
      </c>
      <c r="H723" s="33"/>
    </row>
    <row r="724" spans="1:8" ht="15.75" customHeight="1">
      <c r="A724" s="31"/>
      <c r="B724" s="32"/>
      <c r="C724" s="30" t="s">
        <v>8</v>
      </c>
      <c r="D724" s="33"/>
      <c r="E724" s="34"/>
      <c r="F724" s="34"/>
      <c r="G724" s="35">
        <f>SUBTOTAL(9,G722:G723)</f>
        <v>10000.000000002714</v>
      </c>
      <c r="H724" s="33"/>
    </row>
    <row r="725" spans="1:8">
      <c r="A725" s="36"/>
      <c r="B725" s="1"/>
      <c r="C725" s="37"/>
      <c r="D725" s="38"/>
      <c r="E725" s="39"/>
      <c r="F725" s="39"/>
      <c r="G725" s="40"/>
      <c r="H725" s="38"/>
    </row>
    <row r="726" spans="1:8" ht="7.5" customHeight="1">
      <c r="A726" s="36"/>
      <c r="B726" s="1"/>
      <c r="C726" s="37"/>
      <c r="D726" s="38"/>
      <c r="E726" s="39"/>
      <c r="F726" s="39"/>
      <c r="G726" s="40"/>
      <c r="H726" s="38"/>
    </row>
    <row r="727" spans="1:8">
      <c r="A727" s="36"/>
      <c r="B727" s="1"/>
      <c r="C727" s="37"/>
      <c r="D727" s="38"/>
      <c r="E727" s="39"/>
      <c r="F727" s="39"/>
      <c r="G727" s="40"/>
      <c r="H727" s="38"/>
    </row>
    <row r="728" spans="1:8" ht="114" customHeight="1">
      <c r="A728" s="36"/>
      <c r="B728" s="1"/>
      <c r="C728" s="43"/>
      <c r="D728" s="43"/>
      <c r="E728" s="43"/>
      <c r="F728" s="43"/>
      <c r="G728" s="43"/>
      <c r="H728" s="38"/>
    </row>
    <row r="729" spans="1:8">
      <c r="A729" s="36"/>
      <c r="B729" s="1"/>
      <c r="C729" s="37"/>
      <c r="D729" s="38"/>
      <c r="E729" s="39"/>
      <c r="F729" s="39"/>
      <c r="G729" s="40"/>
      <c r="H729" s="38"/>
    </row>
    <row r="730" spans="1:8">
      <c r="A730" s="36"/>
      <c r="B730" s="1"/>
      <c r="C730" s="37"/>
      <c r="D730" s="38"/>
      <c r="E730" s="39"/>
      <c r="F730" s="39"/>
      <c r="G730" s="40"/>
      <c r="H730" s="38"/>
    </row>
    <row r="731" spans="1:8">
      <c r="A731" s="36"/>
      <c r="B731" s="1"/>
      <c r="C731" s="37"/>
      <c r="D731" s="38"/>
      <c r="E731" s="39"/>
      <c r="F731" s="39"/>
      <c r="G731" s="40"/>
      <c r="H731" s="38"/>
    </row>
    <row r="732" spans="1:8">
      <c r="A732" s="36"/>
      <c r="B732" s="1"/>
      <c r="C732" s="37"/>
      <c r="D732" s="38"/>
      <c r="E732" s="39"/>
      <c r="F732" s="39"/>
      <c r="G732" s="40"/>
      <c r="H732" s="38"/>
    </row>
  </sheetData>
  <mergeCells count="1406">
    <mergeCell ref="F5:F8"/>
    <mergeCell ref="G5:G7"/>
    <mergeCell ref="H5:H7"/>
    <mergeCell ref="A11:A14"/>
    <mergeCell ref="B11:B14"/>
    <mergeCell ref="C11:C14"/>
    <mergeCell ref="D11:D14"/>
    <mergeCell ref="E11:E14"/>
    <mergeCell ref="F11:F14"/>
    <mergeCell ref="G11:G14"/>
    <mergeCell ref="A1:H1"/>
    <mergeCell ref="A2:H2"/>
    <mergeCell ref="A3:H3"/>
    <mergeCell ref="C4:E4"/>
    <mergeCell ref="G4:H4"/>
    <mergeCell ref="A5:A8"/>
    <mergeCell ref="B5:B8"/>
    <mergeCell ref="C5:C8"/>
    <mergeCell ref="D5:D8"/>
    <mergeCell ref="E5:E8"/>
    <mergeCell ref="G19:G22"/>
    <mergeCell ref="H19:H22"/>
    <mergeCell ref="A23:A26"/>
    <mergeCell ref="B23:B26"/>
    <mergeCell ref="C23:C26"/>
    <mergeCell ref="D23:D26"/>
    <mergeCell ref="E23:E26"/>
    <mergeCell ref="F23:F26"/>
    <mergeCell ref="G23:G26"/>
    <mergeCell ref="H23:H26"/>
    <mergeCell ref="A19:A22"/>
    <mergeCell ref="B19:B22"/>
    <mergeCell ref="C19:C22"/>
    <mergeCell ref="D19:D22"/>
    <mergeCell ref="E19:E22"/>
    <mergeCell ref="F19:F22"/>
    <mergeCell ref="H11:H14"/>
    <mergeCell ref="A15:A18"/>
    <mergeCell ref="B15:B18"/>
    <mergeCell ref="C15:C18"/>
    <mergeCell ref="D15:D18"/>
    <mergeCell ref="E15:E18"/>
    <mergeCell ref="F15:F18"/>
    <mergeCell ref="G15:G18"/>
    <mergeCell ref="H15:H18"/>
    <mergeCell ref="G35:G38"/>
    <mergeCell ref="H35:H38"/>
    <mergeCell ref="A39:A42"/>
    <mergeCell ref="B39:B42"/>
    <mergeCell ref="C39:C42"/>
    <mergeCell ref="D39:D42"/>
    <mergeCell ref="E39:E42"/>
    <mergeCell ref="F39:F42"/>
    <mergeCell ref="G39:G42"/>
    <mergeCell ref="H39:H42"/>
    <mergeCell ref="A35:A38"/>
    <mergeCell ref="B35:B38"/>
    <mergeCell ref="C35:C38"/>
    <mergeCell ref="D35:D38"/>
    <mergeCell ref="E35:E38"/>
    <mergeCell ref="F35:F38"/>
    <mergeCell ref="G27:G30"/>
    <mergeCell ref="H27:H30"/>
    <mergeCell ref="A31:A34"/>
    <mergeCell ref="B31:B34"/>
    <mergeCell ref="C31:C34"/>
    <mergeCell ref="D31:D34"/>
    <mergeCell ref="E31:E34"/>
    <mergeCell ref="F31:F34"/>
    <mergeCell ref="G31:G34"/>
    <mergeCell ref="H31:H34"/>
    <mergeCell ref="A27:A30"/>
    <mergeCell ref="B27:B30"/>
    <mergeCell ref="C27:C30"/>
    <mergeCell ref="D27:D30"/>
    <mergeCell ref="E27:E30"/>
    <mergeCell ref="F27:F30"/>
    <mergeCell ref="G53:G56"/>
    <mergeCell ref="H53:H56"/>
    <mergeCell ref="A57:A60"/>
    <mergeCell ref="B57:B60"/>
    <mergeCell ref="C57:C60"/>
    <mergeCell ref="D57:D60"/>
    <mergeCell ref="E57:E60"/>
    <mergeCell ref="F57:F60"/>
    <mergeCell ref="G57:G60"/>
    <mergeCell ref="H57:H60"/>
    <mergeCell ref="A53:A56"/>
    <mergeCell ref="B53:B56"/>
    <mergeCell ref="C53:C56"/>
    <mergeCell ref="D53:D56"/>
    <mergeCell ref="E53:E56"/>
    <mergeCell ref="F53:F56"/>
    <mergeCell ref="G43:G46"/>
    <mergeCell ref="H43:H46"/>
    <mergeCell ref="A47:A50"/>
    <mergeCell ref="B47:B50"/>
    <mergeCell ref="C47:C50"/>
    <mergeCell ref="D47:D50"/>
    <mergeCell ref="E47:E50"/>
    <mergeCell ref="F47:F50"/>
    <mergeCell ref="G47:G50"/>
    <mergeCell ref="H47:H50"/>
    <mergeCell ref="A43:A46"/>
    <mergeCell ref="B43:B46"/>
    <mergeCell ref="C43:C46"/>
    <mergeCell ref="D43:D46"/>
    <mergeCell ref="E43:E46"/>
    <mergeCell ref="F43:F46"/>
    <mergeCell ref="G69:G72"/>
    <mergeCell ref="H69:H72"/>
    <mergeCell ref="A73:A76"/>
    <mergeCell ref="B73:B76"/>
    <mergeCell ref="C73:C76"/>
    <mergeCell ref="D73:D76"/>
    <mergeCell ref="E73:E76"/>
    <mergeCell ref="F73:F76"/>
    <mergeCell ref="G73:G76"/>
    <mergeCell ref="H73:H76"/>
    <mergeCell ref="A69:A72"/>
    <mergeCell ref="B69:B72"/>
    <mergeCell ref="C69:C72"/>
    <mergeCell ref="D69:D72"/>
    <mergeCell ref="E69:E72"/>
    <mergeCell ref="F69:F72"/>
    <mergeCell ref="G61:G64"/>
    <mergeCell ref="H61:H64"/>
    <mergeCell ref="A65:A68"/>
    <mergeCell ref="B65:B68"/>
    <mergeCell ref="C65:C68"/>
    <mergeCell ref="D65:D68"/>
    <mergeCell ref="E65:E68"/>
    <mergeCell ref="F65:F68"/>
    <mergeCell ref="G65:G68"/>
    <mergeCell ref="H65:H68"/>
    <mergeCell ref="A61:A64"/>
    <mergeCell ref="B61:B64"/>
    <mergeCell ref="C61:C64"/>
    <mergeCell ref="D61:D64"/>
    <mergeCell ref="E61:E64"/>
    <mergeCell ref="F61:F64"/>
    <mergeCell ref="G85:G88"/>
    <mergeCell ref="H85:H88"/>
    <mergeCell ref="A89:A92"/>
    <mergeCell ref="B89:B92"/>
    <mergeCell ref="C89:C92"/>
    <mergeCell ref="D89:D92"/>
    <mergeCell ref="E89:E92"/>
    <mergeCell ref="F89:F92"/>
    <mergeCell ref="G89:G92"/>
    <mergeCell ref="H89:H92"/>
    <mergeCell ref="A85:A88"/>
    <mergeCell ref="B85:B88"/>
    <mergeCell ref="C85:C88"/>
    <mergeCell ref="D85:D88"/>
    <mergeCell ref="E85:E88"/>
    <mergeCell ref="F85:F88"/>
    <mergeCell ref="G77:G80"/>
    <mergeCell ref="H77:H80"/>
    <mergeCell ref="A81:A84"/>
    <mergeCell ref="B81:B84"/>
    <mergeCell ref="C81:C84"/>
    <mergeCell ref="D81:D84"/>
    <mergeCell ref="E81:E84"/>
    <mergeCell ref="F81:F84"/>
    <mergeCell ref="G81:G84"/>
    <mergeCell ref="H81:H84"/>
    <mergeCell ref="A77:A80"/>
    <mergeCell ref="B77:B80"/>
    <mergeCell ref="C77:C80"/>
    <mergeCell ref="D77:D80"/>
    <mergeCell ref="E77:E80"/>
    <mergeCell ref="F77:F80"/>
    <mergeCell ref="G101:G104"/>
    <mergeCell ref="H101:H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A101:A104"/>
    <mergeCell ref="B101:B104"/>
    <mergeCell ref="C101:C104"/>
    <mergeCell ref="D101:D104"/>
    <mergeCell ref="E101:E104"/>
    <mergeCell ref="F101:F104"/>
    <mergeCell ref="G93:G96"/>
    <mergeCell ref="H93:H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A93:A96"/>
    <mergeCell ref="B93:B96"/>
    <mergeCell ref="C93:C96"/>
    <mergeCell ref="D93:D96"/>
    <mergeCell ref="E93:E96"/>
    <mergeCell ref="F93:F96"/>
    <mergeCell ref="G117:G120"/>
    <mergeCell ref="H117:H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A117:A120"/>
    <mergeCell ref="B117:B120"/>
    <mergeCell ref="C117:C120"/>
    <mergeCell ref="D117:D120"/>
    <mergeCell ref="E117:E120"/>
    <mergeCell ref="F117:F120"/>
    <mergeCell ref="G109:G112"/>
    <mergeCell ref="H109:H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A109:A112"/>
    <mergeCell ref="B109:B112"/>
    <mergeCell ref="C109:C112"/>
    <mergeCell ref="D109:D112"/>
    <mergeCell ref="E109:E112"/>
    <mergeCell ref="F109:F112"/>
    <mergeCell ref="G133:G136"/>
    <mergeCell ref="H133:H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A133:A136"/>
    <mergeCell ref="B133:B136"/>
    <mergeCell ref="C133:C136"/>
    <mergeCell ref="D133:D136"/>
    <mergeCell ref="E133:E136"/>
    <mergeCell ref="F133:F136"/>
    <mergeCell ref="G125:G128"/>
    <mergeCell ref="H125:H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A125:A128"/>
    <mergeCell ref="B125:B128"/>
    <mergeCell ref="C125:C128"/>
    <mergeCell ref="D125:D128"/>
    <mergeCell ref="E125:E128"/>
    <mergeCell ref="F125:F128"/>
    <mergeCell ref="G149:G152"/>
    <mergeCell ref="H149:H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A149:A152"/>
    <mergeCell ref="B149:B152"/>
    <mergeCell ref="C149:C152"/>
    <mergeCell ref="D149:D152"/>
    <mergeCell ref="E149:E152"/>
    <mergeCell ref="F149:F152"/>
    <mergeCell ref="G141:G144"/>
    <mergeCell ref="H141:H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A141:A144"/>
    <mergeCell ref="B141:B144"/>
    <mergeCell ref="C141:C144"/>
    <mergeCell ref="D141:D144"/>
    <mergeCell ref="E141:E144"/>
    <mergeCell ref="F141:F144"/>
    <mergeCell ref="G165:G168"/>
    <mergeCell ref="H165:H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A165:A168"/>
    <mergeCell ref="B165:B168"/>
    <mergeCell ref="C165:C168"/>
    <mergeCell ref="D165:D168"/>
    <mergeCell ref="E165:E168"/>
    <mergeCell ref="F165:F168"/>
    <mergeCell ref="G157:G160"/>
    <mergeCell ref="H157:H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A157:A160"/>
    <mergeCell ref="B157:B160"/>
    <mergeCell ref="C157:C160"/>
    <mergeCell ref="D157:D160"/>
    <mergeCell ref="E157:E160"/>
    <mergeCell ref="F157:F160"/>
    <mergeCell ref="G181:G184"/>
    <mergeCell ref="H181:H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A181:A184"/>
    <mergeCell ref="B181:B184"/>
    <mergeCell ref="C181:C184"/>
    <mergeCell ref="D181:D184"/>
    <mergeCell ref="E181:E184"/>
    <mergeCell ref="F181:F184"/>
    <mergeCell ref="G173:G176"/>
    <mergeCell ref="H173:H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A173:A176"/>
    <mergeCell ref="B173:B176"/>
    <mergeCell ref="C173:C176"/>
    <mergeCell ref="D173:D176"/>
    <mergeCell ref="E173:E176"/>
    <mergeCell ref="F173:F176"/>
    <mergeCell ref="G197:G200"/>
    <mergeCell ref="H197:H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A197:A200"/>
    <mergeCell ref="B197:B200"/>
    <mergeCell ref="C197:C200"/>
    <mergeCell ref="D197:D200"/>
    <mergeCell ref="E197:E200"/>
    <mergeCell ref="F197:F200"/>
    <mergeCell ref="G189:G192"/>
    <mergeCell ref="H189:H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A189:A192"/>
    <mergeCell ref="B189:B192"/>
    <mergeCell ref="C189:C192"/>
    <mergeCell ref="D189:D192"/>
    <mergeCell ref="E189:E192"/>
    <mergeCell ref="F189:F192"/>
    <mergeCell ref="G213:G216"/>
    <mergeCell ref="H213:H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A213:A216"/>
    <mergeCell ref="B213:B216"/>
    <mergeCell ref="C213:C216"/>
    <mergeCell ref="D213:D216"/>
    <mergeCell ref="E213:E216"/>
    <mergeCell ref="F213:F216"/>
    <mergeCell ref="G205:G208"/>
    <mergeCell ref="H205:H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A205:A208"/>
    <mergeCell ref="B205:B208"/>
    <mergeCell ref="C205:C208"/>
    <mergeCell ref="D205:D208"/>
    <mergeCell ref="E205:E208"/>
    <mergeCell ref="F205:F208"/>
    <mergeCell ref="G229:G232"/>
    <mergeCell ref="H229:H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A229:A232"/>
    <mergeCell ref="B229:B232"/>
    <mergeCell ref="C229:C232"/>
    <mergeCell ref="D229:D232"/>
    <mergeCell ref="E229:E232"/>
    <mergeCell ref="F229:F232"/>
    <mergeCell ref="G221:G224"/>
    <mergeCell ref="H221:H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A221:A224"/>
    <mergeCell ref="B221:B224"/>
    <mergeCell ref="C221:C224"/>
    <mergeCell ref="D221:D224"/>
    <mergeCell ref="E221:E224"/>
    <mergeCell ref="F221:F224"/>
    <mergeCell ref="G247:G250"/>
    <mergeCell ref="H247:H250"/>
    <mergeCell ref="A251:A254"/>
    <mergeCell ref="B251:B254"/>
    <mergeCell ref="C251:C254"/>
    <mergeCell ref="D251:D254"/>
    <mergeCell ref="E251:E254"/>
    <mergeCell ref="F251:F254"/>
    <mergeCell ref="G251:G254"/>
    <mergeCell ref="H251:H254"/>
    <mergeCell ref="A247:A250"/>
    <mergeCell ref="B247:B250"/>
    <mergeCell ref="C247:C250"/>
    <mergeCell ref="D247:D250"/>
    <mergeCell ref="E247:E250"/>
    <mergeCell ref="F247:F250"/>
    <mergeCell ref="G239:G242"/>
    <mergeCell ref="H239:H242"/>
    <mergeCell ref="A243:A246"/>
    <mergeCell ref="B243:B246"/>
    <mergeCell ref="C243:C246"/>
    <mergeCell ref="D243:D246"/>
    <mergeCell ref="E243:E246"/>
    <mergeCell ref="F243:F246"/>
    <mergeCell ref="G243:G246"/>
    <mergeCell ref="H243:H246"/>
    <mergeCell ref="A239:A242"/>
    <mergeCell ref="B239:B242"/>
    <mergeCell ref="C239:C242"/>
    <mergeCell ref="D239:D242"/>
    <mergeCell ref="E239:E242"/>
    <mergeCell ref="F239:F242"/>
    <mergeCell ref="G263:G266"/>
    <mergeCell ref="H263:H266"/>
    <mergeCell ref="A267:A270"/>
    <mergeCell ref="B267:B270"/>
    <mergeCell ref="C267:C270"/>
    <mergeCell ref="D267:D270"/>
    <mergeCell ref="E267:E270"/>
    <mergeCell ref="F267:F270"/>
    <mergeCell ref="G267:G270"/>
    <mergeCell ref="H267:H270"/>
    <mergeCell ref="A263:A266"/>
    <mergeCell ref="B263:B266"/>
    <mergeCell ref="C263:C266"/>
    <mergeCell ref="D263:D266"/>
    <mergeCell ref="E263:E266"/>
    <mergeCell ref="F263:F266"/>
    <mergeCell ref="G255:G258"/>
    <mergeCell ref="H255:H258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A255:A258"/>
    <mergeCell ref="B255:B258"/>
    <mergeCell ref="C255:C258"/>
    <mergeCell ref="D255:D258"/>
    <mergeCell ref="E255:E258"/>
    <mergeCell ref="F255:F258"/>
    <mergeCell ref="G279:G282"/>
    <mergeCell ref="H279:H282"/>
    <mergeCell ref="A283:A286"/>
    <mergeCell ref="B283:B286"/>
    <mergeCell ref="C283:C286"/>
    <mergeCell ref="D283:D286"/>
    <mergeCell ref="E283:E286"/>
    <mergeCell ref="F283:F286"/>
    <mergeCell ref="G283:G286"/>
    <mergeCell ref="H283:H286"/>
    <mergeCell ref="A279:A282"/>
    <mergeCell ref="B279:B282"/>
    <mergeCell ref="C279:C282"/>
    <mergeCell ref="D279:D282"/>
    <mergeCell ref="E279:E282"/>
    <mergeCell ref="F279:F282"/>
    <mergeCell ref="G271:G274"/>
    <mergeCell ref="H271:H274"/>
    <mergeCell ref="A275:A278"/>
    <mergeCell ref="B275:B278"/>
    <mergeCell ref="C275:C278"/>
    <mergeCell ref="D275:D278"/>
    <mergeCell ref="E275:E278"/>
    <mergeCell ref="F275:F278"/>
    <mergeCell ref="G275:G278"/>
    <mergeCell ref="H275:H278"/>
    <mergeCell ref="A271:A274"/>
    <mergeCell ref="B271:B274"/>
    <mergeCell ref="C271:C274"/>
    <mergeCell ref="D271:D274"/>
    <mergeCell ref="E271:E274"/>
    <mergeCell ref="F271:F274"/>
    <mergeCell ref="G295:G298"/>
    <mergeCell ref="H295:H298"/>
    <mergeCell ref="A299:A302"/>
    <mergeCell ref="B299:B302"/>
    <mergeCell ref="C299:C302"/>
    <mergeCell ref="D299:D302"/>
    <mergeCell ref="E299:E302"/>
    <mergeCell ref="F299:F302"/>
    <mergeCell ref="G299:G302"/>
    <mergeCell ref="H299:H302"/>
    <mergeCell ref="A295:A298"/>
    <mergeCell ref="B295:B298"/>
    <mergeCell ref="C295:C298"/>
    <mergeCell ref="D295:D298"/>
    <mergeCell ref="E295:E298"/>
    <mergeCell ref="F295:F298"/>
    <mergeCell ref="G287:G290"/>
    <mergeCell ref="H287:H290"/>
    <mergeCell ref="A291:A294"/>
    <mergeCell ref="B291:B294"/>
    <mergeCell ref="C291:C294"/>
    <mergeCell ref="D291:D294"/>
    <mergeCell ref="E291:E294"/>
    <mergeCell ref="F291:F294"/>
    <mergeCell ref="G291:G294"/>
    <mergeCell ref="H291:H294"/>
    <mergeCell ref="A287:A290"/>
    <mergeCell ref="B287:B290"/>
    <mergeCell ref="C287:C290"/>
    <mergeCell ref="D287:D290"/>
    <mergeCell ref="E287:E290"/>
    <mergeCell ref="F287:F290"/>
    <mergeCell ref="G311:G314"/>
    <mergeCell ref="H311:H314"/>
    <mergeCell ref="A315:A318"/>
    <mergeCell ref="B315:B318"/>
    <mergeCell ref="C315:C318"/>
    <mergeCell ref="D315:D318"/>
    <mergeCell ref="E315:E318"/>
    <mergeCell ref="F315:F318"/>
    <mergeCell ref="G315:G318"/>
    <mergeCell ref="H315:H318"/>
    <mergeCell ref="A311:A314"/>
    <mergeCell ref="B311:B314"/>
    <mergeCell ref="C311:C314"/>
    <mergeCell ref="D311:D314"/>
    <mergeCell ref="E311:E314"/>
    <mergeCell ref="F311:F314"/>
    <mergeCell ref="G303:G306"/>
    <mergeCell ref="H303:H306"/>
    <mergeCell ref="A307:A310"/>
    <mergeCell ref="B307:B310"/>
    <mergeCell ref="C307:C310"/>
    <mergeCell ref="D307:D310"/>
    <mergeCell ref="E307:E310"/>
    <mergeCell ref="F307:F310"/>
    <mergeCell ref="G307:G310"/>
    <mergeCell ref="H307:H310"/>
    <mergeCell ref="A303:A306"/>
    <mergeCell ref="B303:B306"/>
    <mergeCell ref="C303:C306"/>
    <mergeCell ref="D303:D306"/>
    <mergeCell ref="E303:E306"/>
    <mergeCell ref="F303:F306"/>
    <mergeCell ref="G327:G330"/>
    <mergeCell ref="H327:H330"/>
    <mergeCell ref="A331:A334"/>
    <mergeCell ref="B331:B334"/>
    <mergeCell ref="C331:C334"/>
    <mergeCell ref="D331:D334"/>
    <mergeCell ref="E331:E334"/>
    <mergeCell ref="F331:F334"/>
    <mergeCell ref="G331:G334"/>
    <mergeCell ref="H331:H334"/>
    <mergeCell ref="A327:A330"/>
    <mergeCell ref="B327:B330"/>
    <mergeCell ref="C327:C330"/>
    <mergeCell ref="D327:D330"/>
    <mergeCell ref="E327:E330"/>
    <mergeCell ref="F327:F330"/>
    <mergeCell ref="G319:G322"/>
    <mergeCell ref="H319:H322"/>
    <mergeCell ref="A323:A326"/>
    <mergeCell ref="B323:B326"/>
    <mergeCell ref="C323:C326"/>
    <mergeCell ref="D323:D326"/>
    <mergeCell ref="E323:E326"/>
    <mergeCell ref="F323:F326"/>
    <mergeCell ref="G323:G326"/>
    <mergeCell ref="H323:H326"/>
    <mergeCell ref="A319:A322"/>
    <mergeCell ref="B319:B322"/>
    <mergeCell ref="C319:C322"/>
    <mergeCell ref="D319:D322"/>
    <mergeCell ref="E319:E322"/>
    <mergeCell ref="F319:F322"/>
    <mergeCell ref="G343:G346"/>
    <mergeCell ref="H343:H346"/>
    <mergeCell ref="A347:A350"/>
    <mergeCell ref="B347:B350"/>
    <mergeCell ref="C347:C350"/>
    <mergeCell ref="D347:D350"/>
    <mergeCell ref="E347:E350"/>
    <mergeCell ref="F347:F350"/>
    <mergeCell ref="G347:G350"/>
    <mergeCell ref="H347:H350"/>
    <mergeCell ref="A343:A346"/>
    <mergeCell ref="B343:B346"/>
    <mergeCell ref="C343:C346"/>
    <mergeCell ref="D343:D346"/>
    <mergeCell ref="E343:E346"/>
    <mergeCell ref="F343:F346"/>
    <mergeCell ref="G335:G338"/>
    <mergeCell ref="H335:H338"/>
    <mergeCell ref="A339:A342"/>
    <mergeCell ref="B339:B342"/>
    <mergeCell ref="C339:C342"/>
    <mergeCell ref="D339:D342"/>
    <mergeCell ref="E339:E342"/>
    <mergeCell ref="F339:F342"/>
    <mergeCell ref="G339:G342"/>
    <mergeCell ref="H339:H342"/>
    <mergeCell ref="A335:A338"/>
    <mergeCell ref="B335:B338"/>
    <mergeCell ref="C335:C338"/>
    <mergeCell ref="D335:D338"/>
    <mergeCell ref="E335:E338"/>
    <mergeCell ref="F335:F338"/>
    <mergeCell ref="G361:G364"/>
    <mergeCell ref="H361:H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A361:A364"/>
    <mergeCell ref="B361:B364"/>
    <mergeCell ref="C361:C364"/>
    <mergeCell ref="D361:D364"/>
    <mergeCell ref="E361:E364"/>
    <mergeCell ref="F361:F364"/>
    <mergeCell ref="G353:G356"/>
    <mergeCell ref="H353:H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A353:A356"/>
    <mergeCell ref="B353:B356"/>
    <mergeCell ref="C353:C356"/>
    <mergeCell ref="D353:D356"/>
    <mergeCell ref="E353:E356"/>
    <mergeCell ref="F353:F356"/>
    <mergeCell ref="G377:G380"/>
    <mergeCell ref="H377:H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A377:A380"/>
    <mergeCell ref="B377:B380"/>
    <mergeCell ref="C377:C380"/>
    <mergeCell ref="D377:D380"/>
    <mergeCell ref="E377:E380"/>
    <mergeCell ref="F377:F380"/>
    <mergeCell ref="G369:G372"/>
    <mergeCell ref="H369:H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A369:A372"/>
    <mergeCell ref="B369:B372"/>
    <mergeCell ref="C369:C372"/>
    <mergeCell ref="D369:D372"/>
    <mergeCell ref="E369:E372"/>
    <mergeCell ref="F369:F372"/>
    <mergeCell ref="G393:G396"/>
    <mergeCell ref="H393:H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A393:A396"/>
    <mergeCell ref="B393:B396"/>
    <mergeCell ref="C393:C396"/>
    <mergeCell ref="D393:D396"/>
    <mergeCell ref="E393:E396"/>
    <mergeCell ref="F393:F396"/>
    <mergeCell ref="G385:G388"/>
    <mergeCell ref="H385:H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A385:A388"/>
    <mergeCell ref="B385:B388"/>
    <mergeCell ref="C385:C388"/>
    <mergeCell ref="D385:D388"/>
    <mergeCell ref="E385:E388"/>
    <mergeCell ref="F385:F388"/>
    <mergeCell ref="G409:G412"/>
    <mergeCell ref="H409:H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A409:A412"/>
    <mergeCell ref="B409:B412"/>
    <mergeCell ref="C409:C412"/>
    <mergeCell ref="D409:D412"/>
    <mergeCell ref="E409:E412"/>
    <mergeCell ref="F409:F412"/>
    <mergeCell ref="G401:G404"/>
    <mergeCell ref="H401:H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A401:A404"/>
    <mergeCell ref="B401:B404"/>
    <mergeCell ref="C401:C404"/>
    <mergeCell ref="D401:D404"/>
    <mergeCell ref="E401:E404"/>
    <mergeCell ref="F401:F404"/>
    <mergeCell ref="G425:G428"/>
    <mergeCell ref="H425:H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A425:A428"/>
    <mergeCell ref="B425:B428"/>
    <mergeCell ref="C425:C428"/>
    <mergeCell ref="D425:D428"/>
    <mergeCell ref="E425:E428"/>
    <mergeCell ref="F425:F428"/>
    <mergeCell ref="G417:G420"/>
    <mergeCell ref="H417:H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A417:A420"/>
    <mergeCell ref="B417:B420"/>
    <mergeCell ref="C417:C420"/>
    <mergeCell ref="D417:D420"/>
    <mergeCell ref="E417:E420"/>
    <mergeCell ref="F417:F420"/>
    <mergeCell ref="G441:G444"/>
    <mergeCell ref="H441:H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A441:A444"/>
    <mergeCell ref="B441:B444"/>
    <mergeCell ref="C441:C444"/>
    <mergeCell ref="D441:D444"/>
    <mergeCell ref="E441:E444"/>
    <mergeCell ref="F441:F444"/>
    <mergeCell ref="G433:G436"/>
    <mergeCell ref="H433:H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A433:A436"/>
    <mergeCell ref="B433:B436"/>
    <mergeCell ref="C433:C436"/>
    <mergeCell ref="D433:D436"/>
    <mergeCell ref="E433:E436"/>
    <mergeCell ref="F433:F436"/>
    <mergeCell ref="G457:G460"/>
    <mergeCell ref="H457:H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A457:A460"/>
    <mergeCell ref="B457:B460"/>
    <mergeCell ref="C457:C460"/>
    <mergeCell ref="D457:D460"/>
    <mergeCell ref="E457:E460"/>
    <mergeCell ref="F457:F460"/>
    <mergeCell ref="G449:G452"/>
    <mergeCell ref="H449:H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A449:A452"/>
    <mergeCell ref="B449:B452"/>
    <mergeCell ref="C449:C452"/>
    <mergeCell ref="D449:D452"/>
    <mergeCell ref="E449:E452"/>
    <mergeCell ref="F449:F452"/>
    <mergeCell ref="G475:G478"/>
    <mergeCell ref="H475:H478"/>
    <mergeCell ref="A479:A482"/>
    <mergeCell ref="B479:B482"/>
    <mergeCell ref="C479:C482"/>
    <mergeCell ref="D479:D482"/>
    <mergeCell ref="E479:E482"/>
    <mergeCell ref="F479:F482"/>
    <mergeCell ref="G479:G482"/>
    <mergeCell ref="H479:H482"/>
    <mergeCell ref="A475:A478"/>
    <mergeCell ref="B475:B478"/>
    <mergeCell ref="C475:C478"/>
    <mergeCell ref="D475:D478"/>
    <mergeCell ref="E475:E478"/>
    <mergeCell ref="F475:F478"/>
    <mergeCell ref="G465:G468"/>
    <mergeCell ref="H465:H468"/>
    <mergeCell ref="A471:A474"/>
    <mergeCell ref="B471:B474"/>
    <mergeCell ref="C471:C474"/>
    <mergeCell ref="D471:D474"/>
    <mergeCell ref="E471:E474"/>
    <mergeCell ref="F471:F474"/>
    <mergeCell ref="G471:G474"/>
    <mergeCell ref="H471:H474"/>
    <mergeCell ref="A465:A468"/>
    <mergeCell ref="B465:B468"/>
    <mergeCell ref="C465:C468"/>
    <mergeCell ref="D465:D468"/>
    <mergeCell ref="E465:E468"/>
    <mergeCell ref="F465:F468"/>
    <mergeCell ref="G491:G494"/>
    <mergeCell ref="H491:H494"/>
    <mergeCell ref="A495:A498"/>
    <mergeCell ref="B495:B498"/>
    <mergeCell ref="C495:C498"/>
    <mergeCell ref="D495:D498"/>
    <mergeCell ref="E495:E498"/>
    <mergeCell ref="F495:F498"/>
    <mergeCell ref="G495:G498"/>
    <mergeCell ref="H495:H498"/>
    <mergeCell ref="A491:A494"/>
    <mergeCell ref="B491:B494"/>
    <mergeCell ref="C491:C494"/>
    <mergeCell ref="D491:D494"/>
    <mergeCell ref="E491:E494"/>
    <mergeCell ref="F491:F494"/>
    <mergeCell ref="G483:G486"/>
    <mergeCell ref="H483:H486"/>
    <mergeCell ref="A487:A490"/>
    <mergeCell ref="B487:B490"/>
    <mergeCell ref="C487:C490"/>
    <mergeCell ref="D487:D490"/>
    <mergeCell ref="E487:E490"/>
    <mergeCell ref="F487:F490"/>
    <mergeCell ref="G487:G490"/>
    <mergeCell ref="H487:H490"/>
    <mergeCell ref="A483:A486"/>
    <mergeCell ref="B483:B486"/>
    <mergeCell ref="C483:C486"/>
    <mergeCell ref="D483:D486"/>
    <mergeCell ref="E483:E486"/>
    <mergeCell ref="F483:F486"/>
    <mergeCell ref="G507:G510"/>
    <mergeCell ref="H507:H510"/>
    <mergeCell ref="A511:A514"/>
    <mergeCell ref="B511:B514"/>
    <mergeCell ref="C511:C514"/>
    <mergeCell ref="D511:D514"/>
    <mergeCell ref="E511:E514"/>
    <mergeCell ref="F511:F514"/>
    <mergeCell ref="G511:G514"/>
    <mergeCell ref="H511:H514"/>
    <mergeCell ref="A507:A510"/>
    <mergeCell ref="B507:B510"/>
    <mergeCell ref="C507:C510"/>
    <mergeCell ref="D507:D510"/>
    <mergeCell ref="E507:E510"/>
    <mergeCell ref="F507:F510"/>
    <mergeCell ref="G499:G502"/>
    <mergeCell ref="H499:H502"/>
    <mergeCell ref="A503:A506"/>
    <mergeCell ref="B503:B506"/>
    <mergeCell ref="C503:C506"/>
    <mergeCell ref="D503:D506"/>
    <mergeCell ref="E503:E506"/>
    <mergeCell ref="F503:F506"/>
    <mergeCell ref="G503:G506"/>
    <mergeCell ref="H503:H506"/>
    <mergeCell ref="A499:A502"/>
    <mergeCell ref="B499:B502"/>
    <mergeCell ref="C499:C502"/>
    <mergeCell ref="D499:D502"/>
    <mergeCell ref="E499:E502"/>
    <mergeCell ref="F499:F502"/>
    <mergeCell ref="G525:G528"/>
    <mergeCell ref="H525:H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A525:A528"/>
    <mergeCell ref="B525:B528"/>
    <mergeCell ref="C525:C528"/>
    <mergeCell ref="D525:D528"/>
    <mergeCell ref="E525:E528"/>
    <mergeCell ref="F525:F528"/>
    <mergeCell ref="G515:G518"/>
    <mergeCell ref="H515:H518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A515:A518"/>
    <mergeCell ref="B515:B518"/>
    <mergeCell ref="C515:C518"/>
    <mergeCell ref="D515:D518"/>
    <mergeCell ref="E515:E518"/>
    <mergeCell ref="F515:F518"/>
    <mergeCell ref="G541:G544"/>
    <mergeCell ref="H541:H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A541:A544"/>
    <mergeCell ref="B541:B544"/>
    <mergeCell ref="C541:C544"/>
    <mergeCell ref="D541:D544"/>
    <mergeCell ref="E541:E544"/>
    <mergeCell ref="F541:F544"/>
    <mergeCell ref="G533:G536"/>
    <mergeCell ref="H533:H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A533:A536"/>
    <mergeCell ref="B533:B536"/>
    <mergeCell ref="C533:C536"/>
    <mergeCell ref="D533:D536"/>
    <mergeCell ref="E533:E536"/>
    <mergeCell ref="F533:F536"/>
    <mergeCell ref="G557:G560"/>
    <mergeCell ref="H557:H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A557:A560"/>
    <mergeCell ref="B557:B560"/>
    <mergeCell ref="C557:C560"/>
    <mergeCell ref="D557:D560"/>
    <mergeCell ref="E557:E560"/>
    <mergeCell ref="F557:F560"/>
    <mergeCell ref="G549:G552"/>
    <mergeCell ref="H549:H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A549:A552"/>
    <mergeCell ref="B549:B552"/>
    <mergeCell ref="C549:C552"/>
    <mergeCell ref="D549:D552"/>
    <mergeCell ref="E549:E552"/>
    <mergeCell ref="F549:F552"/>
    <mergeCell ref="G575:G578"/>
    <mergeCell ref="H575:H578"/>
    <mergeCell ref="A579:A582"/>
    <mergeCell ref="B579:B582"/>
    <mergeCell ref="C579:C582"/>
    <mergeCell ref="D579:D582"/>
    <mergeCell ref="E579:E582"/>
    <mergeCell ref="F579:F582"/>
    <mergeCell ref="G579:G582"/>
    <mergeCell ref="H579:H582"/>
    <mergeCell ref="A575:A578"/>
    <mergeCell ref="B575:B578"/>
    <mergeCell ref="C575:C578"/>
    <mergeCell ref="D575:D578"/>
    <mergeCell ref="E575:E578"/>
    <mergeCell ref="F575:F578"/>
    <mergeCell ref="G565:G568"/>
    <mergeCell ref="H565:H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A565:A568"/>
    <mergeCell ref="B565:B568"/>
    <mergeCell ref="C565:C568"/>
    <mergeCell ref="D565:D568"/>
    <mergeCell ref="E565:E568"/>
    <mergeCell ref="F565:F568"/>
    <mergeCell ref="G591:G594"/>
    <mergeCell ref="H591:H594"/>
    <mergeCell ref="A595:A598"/>
    <mergeCell ref="B595:B598"/>
    <mergeCell ref="C595:C598"/>
    <mergeCell ref="D595:D598"/>
    <mergeCell ref="E595:E598"/>
    <mergeCell ref="F595:F598"/>
    <mergeCell ref="G595:G598"/>
    <mergeCell ref="H595:H598"/>
    <mergeCell ref="A591:A594"/>
    <mergeCell ref="B591:B594"/>
    <mergeCell ref="C591:C594"/>
    <mergeCell ref="D591:D594"/>
    <mergeCell ref="E591:E594"/>
    <mergeCell ref="F591:F594"/>
    <mergeCell ref="G583:G586"/>
    <mergeCell ref="H583:H586"/>
    <mergeCell ref="A587:A590"/>
    <mergeCell ref="B587:B590"/>
    <mergeCell ref="C587:C590"/>
    <mergeCell ref="D587:D590"/>
    <mergeCell ref="E587:E590"/>
    <mergeCell ref="F587:F590"/>
    <mergeCell ref="G587:G590"/>
    <mergeCell ref="H587:H590"/>
    <mergeCell ref="A583:A586"/>
    <mergeCell ref="B583:B586"/>
    <mergeCell ref="C583:C586"/>
    <mergeCell ref="D583:D586"/>
    <mergeCell ref="E583:E586"/>
    <mergeCell ref="F583:F586"/>
    <mergeCell ref="G607:G610"/>
    <mergeCell ref="H607:H610"/>
    <mergeCell ref="A611:A614"/>
    <mergeCell ref="B611:B614"/>
    <mergeCell ref="C611:C614"/>
    <mergeCell ref="D611:D614"/>
    <mergeCell ref="E611:E614"/>
    <mergeCell ref="F611:F614"/>
    <mergeCell ref="G611:G614"/>
    <mergeCell ref="H611:H614"/>
    <mergeCell ref="A607:A610"/>
    <mergeCell ref="B607:B610"/>
    <mergeCell ref="C607:C610"/>
    <mergeCell ref="D607:D610"/>
    <mergeCell ref="E607:E610"/>
    <mergeCell ref="F607:F610"/>
    <mergeCell ref="G599:G602"/>
    <mergeCell ref="H599:H602"/>
    <mergeCell ref="A603:A606"/>
    <mergeCell ref="B603:B606"/>
    <mergeCell ref="C603:C606"/>
    <mergeCell ref="D603:D606"/>
    <mergeCell ref="E603:E606"/>
    <mergeCell ref="F603:F606"/>
    <mergeCell ref="G603:G606"/>
    <mergeCell ref="H603:H606"/>
    <mergeCell ref="A599:A602"/>
    <mergeCell ref="B599:B602"/>
    <mergeCell ref="C599:C602"/>
    <mergeCell ref="D599:D602"/>
    <mergeCell ref="E599:E602"/>
    <mergeCell ref="F599:F602"/>
    <mergeCell ref="G623:G626"/>
    <mergeCell ref="H623:H626"/>
    <mergeCell ref="A627:A630"/>
    <mergeCell ref="B627:B630"/>
    <mergeCell ref="C627:C630"/>
    <mergeCell ref="D627:D630"/>
    <mergeCell ref="E627:E630"/>
    <mergeCell ref="F627:F630"/>
    <mergeCell ref="G627:G630"/>
    <mergeCell ref="H627:H630"/>
    <mergeCell ref="A623:A626"/>
    <mergeCell ref="B623:B626"/>
    <mergeCell ref="C623:C626"/>
    <mergeCell ref="D623:D626"/>
    <mergeCell ref="E623:E626"/>
    <mergeCell ref="F623:F626"/>
    <mergeCell ref="G615:G618"/>
    <mergeCell ref="H615:H618"/>
    <mergeCell ref="A619:A622"/>
    <mergeCell ref="B619:B622"/>
    <mergeCell ref="C619:C622"/>
    <mergeCell ref="D619:D622"/>
    <mergeCell ref="E619:E622"/>
    <mergeCell ref="F619:F622"/>
    <mergeCell ref="G619:G622"/>
    <mergeCell ref="H619:H622"/>
    <mergeCell ref="A615:A618"/>
    <mergeCell ref="B615:B618"/>
    <mergeCell ref="C615:C618"/>
    <mergeCell ref="D615:D618"/>
    <mergeCell ref="E615:E618"/>
    <mergeCell ref="F615:F618"/>
    <mergeCell ref="G639:G642"/>
    <mergeCell ref="H639:H642"/>
    <mergeCell ref="A643:A646"/>
    <mergeCell ref="B643:B646"/>
    <mergeCell ref="C643:C646"/>
    <mergeCell ref="D643:D646"/>
    <mergeCell ref="E643:E646"/>
    <mergeCell ref="F643:F646"/>
    <mergeCell ref="G643:G646"/>
    <mergeCell ref="H643:H646"/>
    <mergeCell ref="A639:A642"/>
    <mergeCell ref="B639:B642"/>
    <mergeCell ref="C639:C642"/>
    <mergeCell ref="D639:D642"/>
    <mergeCell ref="E639:E642"/>
    <mergeCell ref="F639:F642"/>
    <mergeCell ref="G631:G634"/>
    <mergeCell ref="H631:H634"/>
    <mergeCell ref="A635:A638"/>
    <mergeCell ref="B635:B638"/>
    <mergeCell ref="C635:C638"/>
    <mergeCell ref="D635:D638"/>
    <mergeCell ref="E635:E638"/>
    <mergeCell ref="F635:F638"/>
    <mergeCell ref="G635:G638"/>
    <mergeCell ref="H635:H638"/>
    <mergeCell ref="A631:A634"/>
    <mergeCell ref="B631:B634"/>
    <mergeCell ref="C631:C634"/>
    <mergeCell ref="D631:D634"/>
    <mergeCell ref="E631:E634"/>
    <mergeCell ref="F631:F634"/>
    <mergeCell ref="G655:G658"/>
    <mergeCell ref="H655:H658"/>
    <mergeCell ref="A659:A662"/>
    <mergeCell ref="B659:B662"/>
    <mergeCell ref="C659:C662"/>
    <mergeCell ref="D659:D662"/>
    <mergeCell ref="E659:E662"/>
    <mergeCell ref="F659:F662"/>
    <mergeCell ref="G659:G662"/>
    <mergeCell ref="H659:H662"/>
    <mergeCell ref="A655:A658"/>
    <mergeCell ref="B655:B658"/>
    <mergeCell ref="C655:C658"/>
    <mergeCell ref="D655:D658"/>
    <mergeCell ref="E655:E658"/>
    <mergeCell ref="F655:F658"/>
    <mergeCell ref="G647:G650"/>
    <mergeCell ref="H647:H650"/>
    <mergeCell ref="A651:A654"/>
    <mergeCell ref="B651:B654"/>
    <mergeCell ref="C651:C654"/>
    <mergeCell ref="D651:D654"/>
    <mergeCell ref="E651:E654"/>
    <mergeCell ref="F651:F654"/>
    <mergeCell ref="G651:G654"/>
    <mergeCell ref="H651:H654"/>
    <mergeCell ref="A647:A650"/>
    <mergeCell ref="B647:B650"/>
    <mergeCell ref="C647:C650"/>
    <mergeCell ref="D647:D650"/>
    <mergeCell ref="E647:E650"/>
    <mergeCell ref="F647:F650"/>
    <mergeCell ref="G671:G674"/>
    <mergeCell ref="H671:H674"/>
    <mergeCell ref="A675:A678"/>
    <mergeCell ref="B675:B678"/>
    <mergeCell ref="C675:C678"/>
    <mergeCell ref="D675:D678"/>
    <mergeCell ref="E675:E678"/>
    <mergeCell ref="F675:F678"/>
    <mergeCell ref="G675:G678"/>
    <mergeCell ref="H675:H678"/>
    <mergeCell ref="A671:A674"/>
    <mergeCell ref="B671:B674"/>
    <mergeCell ref="C671:C674"/>
    <mergeCell ref="D671:D674"/>
    <mergeCell ref="E671:E674"/>
    <mergeCell ref="F671:F674"/>
    <mergeCell ref="G663:G666"/>
    <mergeCell ref="H663:H666"/>
    <mergeCell ref="A667:A670"/>
    <mergeCell ref="B667:B670"/>
    <mergeCell ref="C667:C670"/>
    <mergeCell ref="D667:D670"/>
    <mergeCell ref="E667:E670"/>
    <mergeCell ref="F667:F670"/>
    <mergeCell ref="G667:G670"/>
    <mergeCell ref="H667:H670"/>
    <mergeCell ref="A663:A666"/>
    <mergeCell ref="B663:B666"/>
    <mergeCell ref="C663:C666"/>
    <mergeCell ref="D663:D666"/>
    <mergeCell ref="E663:E666"/>
    <mergeCell ref="F663:F666"/>
    <mergeCell ref="G689:G692"/>
    <mergeCell ref="H689:H692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A689:A692"/>
    <mergeCell ref="B689:B692"/>
    <mergeCell ref="C689:C692"/>
    <mergeCell ref="D689:D692"/>
    <mergeCell ref="E689:E692"/>
    <mergeCell ref="F689:F692"/>
    <mergeCell ref="G681:G684"/>
    <mergeCell ref="H681:H684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A681:A684"/>
    <mergeCell ref="B681:B684"/>
    <mergeCell ref="C681:C684"/>
    <mergeCell ref="D681:D684"/>
    <mergeCell ref="E681:E684"/>
    <mergeCell ref="F681:F684"/>
    <mergeCell ref="G705:G708"/>
    <mergeCell ref="H705:H708"/>
    <mergeCell ref="A709:A712"/>
    <mergeCell ref="B709:B712"/>
    <mergeCell ref="C709:C712"/>
    <mergeCell ref="D709:D712"/>
    <mergeCell ref="E709:E712"/>
    <mergeCell ref="F709:F712"/>
    <mergeCell ref="G709:G712"/>
    <mergeCell ref="H709:H712"/>
    <mergeCell ref="A705:A708"/>
    <mergeCell ref="B705:B708"/>
    <mergeCell ref="C705:C708"/>
    <mergeCell ref="D705:D708"/>
    <mergeCell ref="E705:E708"/>
    <mergeCell ref="F705:F708"/>
    <mergeCell ref="G697:G700"/>
    <mergeCell ref="H697:H700"/>
    <mergeCell ref="A701:A704"/>
    <mergeCell ref="B701:B704"/>
    <mergeCell ref="C701:C704"/>
    <mergeCell ref="D701:D704"/>
    <mergeCell ref="E701:E704"/>
    <mergeCell ref="F701:F704"/>
    <mergeCell ref="G701:G704"/>
    <mergeCell ref="H701:H704"/>
    <mergeCell ref="A697:A700"/>
    <mergeCell ref="B697:B700"/>
    <mergeCell ref="C697:C700"/>
    <mergeCell ref="D697:D700"/>
    <mergeCell ref="E697:E700"/>
    <mergeCell ref="F697:F700"/>
    <mergeCell ref="C728:G728"/>
    <mergeCell ref="G713:G716"/>
    <mergeCell ref="H713:H716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A713:A716"/>
    <mergeCell ref="B713:B716"/>
    <mergeCell ref="C713:C716"/>
    <mergeCell ref="D713:D716"/>
    <mergeCell ref="E713:E716"/>
    <mergeCell ref="F713:F7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https://mul2.yerevan.am/tasks/2483780/oneclick?token=ac9c23c1c4d4bfed66841fc1b4424c7d</cp:keywords>
  <cp:lastModifiedBy/>
  <dcterms:created xsi:type="dcterms:W3CDTF">2015-06-05T18:19:34Z</dcterms:created>
  <dcterms:modified xsi:type="dcterms:W3CDTF">2025-10-02T05:45:14Z</dcterms:modified>
</cp:coreProperties>
</file>